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27795" windowHeight="14325"/>
  </bookViews>
  <sheets>
    <sheet name="КПК0113242" sheetId="1" r:id="rId1"/>
  </sheets>
  <definedNames>
    <definedName name="_xlnm.Print_Area" localSheetId="0">КПК0113242!$A$1:$BQ$84</definedName>
  </definedNames>
  <calcPr calcId="144525"/>
</workbook>
</file>

<file path=xl/calcChain.xml><?xml version="1.0" encoding="utf-8"?>
<calcChain xmlns="http://schemas.openxmlformats.org/spreadsheetml/2006/main">
  <c r="BG56" i="1" l="1"/>
  <c r="BG57" i="1"/>
  <c r="BG58" i="1"/>
  <c r="BG59" i="1"/>
  <c r="BG55" i="1"/>
  <c r="AW56" i="1"/>
  <c r="AW57" i="1"/>
  <c r="AW58" i="1"/>
  <c r="AW59" i="1"/>
  <c r="AW55" i="1"/>
  <c r="AQ56" i="1"/>
  <c r="AQ57" i="1"/>
  <c r="AQ58" i="1"/>
  <c r="AQ59" i="1"/>
  <c r="AQ55" i="1"/>
  <c r="AL60" i="1"/>
  <c r="AG60" i="1" l="1"/>
  <c r="AA56" i="1"/>
  <c r="AA57" i="1"/>
  <c r="AA58" i="1"/>
  <c r="AA59" i="1"/>
  <c r="AA55" i="1"/>
  <c r="V60" i="1"/>
  <c r="Q60" i="1"/>
  <c r="BH73" i="1" l="1"/>
  <c r="BC73" i="1"/>
  <c r="BM73" i="1" s="1"/>
  <c r="AX73" i="1"/>
  <c r="AI73" i="1"/>
  <c r="BH71" i="1"/>
  <c r="BC71" i="1"/>
  <c r="BM71" i="1" s="1"/>
  <c r="AX71" i="1"/>
  <c r="AI71" i="1"/>
  <c r="BH69" i="1"/>
  <c r="BC69" i="1"/>
  <c r="BM69" i="1" s="1"/>
  <c r="AX69" i="1"/>
  <c r="AI69" i="1"/>
  <c r="BB60" i="1"/>
  <c r="AW60" i="1"/>
  <c r="AQ60" i="1"/>
  <c r="AA60" i="1"/>
  <c r="BI47" i="1"/>
  <c r="BD47" i="1"/>
  <c r="BN47" i="1" s="1"/>
  <c r="AZ47" i="1"/>
  <c r="AK47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BN44" i="1" s="1"/>
  <c r="AZ44" i="1"/>
  <c r="AK44" i="1"/>
  <c r="BG60" i="1" l="1"/>
</calcChain>
</file>

<file path=xl/sharedStrings.xml><?xml version="1.0" encoding="utf-8"?>
<sst xmlns="http://schemas.openxmlformats.org/spreadsheetml/2006/main" count="169" uniqueCount="102">
  <si>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</si>
  <si>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</si>
  <si>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</si>
  <si>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</si>
  <si>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</si>
  <si>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</si>
  <si>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</si>
  <si>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</si>
  <si>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</si>
  <si>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</si>
  <si>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</si>
  <si>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</si>
  <si>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</si>
  <si>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</si>
  <si>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</si>
  <si>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</si>
  <si>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</si>
  <si>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</si>
  <si>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</si>
  <si>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</si>
  <si>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</si>
  <si>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</si>
  <si>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</si>
  <si>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</si>
  <si>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</si>
  <si>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</si>
  <si>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</si>
  <si>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</si>
  <si>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</si>
  <si>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</si>
  <si>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</si>
  <si>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</si>
  <si>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</si>
  <si>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</si>
  <si>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</si>
  <si>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</si>
  <si>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</si>
  <si>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</si>
  <si>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</si>
  <si>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</si>
  <si>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</si>
  <si>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</si>
  <si>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</si>
  <si>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</si>
  <si>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</si>
  <si>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</si>
  <si>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</si>
  <si>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</si>
  <si>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</si>
  <si>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</si>
  <si>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</si>
  <si>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</si>
  <si>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</si>
  <si>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</si>
  <si>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</si>
  <si>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</si>
  <si>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</si>
  <si>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</si>
  <si>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</si>
  <si>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</si>
  <si>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</si>
  <si>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</si>
  <si>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</si>
  <si>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</si>
  <si>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</si>
  <si>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Забезпечення соціальних виплат у вигляді матеріальної допомоги</t>
  </si>
  <si>
    <t>Надання матеріальної допомоги населенню для вирішення соціально-побутових проблем</t>
  </si>
  <si>
    <t>Видатки на оплату послуг з поховання безрідних та невідомих жителів громади</t>
  </si>
  <si>
    <t>Надання адресної матеріальної допомоги за за рахунок іншої субвенції на виконання доручень виборців</t>
  </si>
  <si>
    <t>УСЬОГО</t>
  </si>
  <si>
    <t>Усього</t>
  </si>
  <si>
    <t>Затрат</t>
  </si>
  <si>
    <t/>
  </si>
  <si>
    <t>Обсяг видатків на соціальне забезпечення населення</t>
  </si>
  <si>
    <t>тис.грн.</t>
  </si>
  <si>
    <t>Ефективності</t>
  </si>
  <si>
    <t>Вчасна виплата допомоги, згідно  рішення виконкому</t>
  </si>
  <si>
    <t>відс.</t>
  </si>
  <si>
    <t>Якості</t>
  </si>
  <si>
    <t>якісна, консультативна робота і  швидке оформлення документів на отримання допоги</t>
  </si>
  <si>
    <t>Забезпечення соціального захисту та соціального забезпечення населення громади</t>
  </si>
  <si>
    <t>Протягом 2020 року забезпечувалось підвищення соціальної захищеності незабезпечених верств населення шляхом надання одноразових матеріальних допомог.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</si>
  <si>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</si>
  <si>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</si>
  <si>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 голова</t>
  </si>
  <si>
    <t>Начальник управління</t>
  </si>
  <si>
    <t>О.В.Бутурлим</t>
  </si>
  <si>
    <t>С.І. Семенченко</t>
  </si>
  <si>
    <t>04061748</t>
  </si>
  <si>
    <t>2552400000</t>
  </si>
  <si>
    <t xml:space="preserve">  гривень</t>
  </si>
  <si>
    <t>місцевого бюджету на 2020  рік</t>
  </si>
  <si>
    <t>0113242</t>
  </si>
  <si>
    <t>Інші заходи у сфері соціального захисту і соціального забезпечення</t>
  </si>
  <si>
    <t>0110000</t>
  </si>
  <si>
    <t>3242</t>
  </si>
  <si>
    <t>1090</t>
  </si>
  <si>
    <t>Програма поховання померлих безрідних та невідомих громадян на 2021-2023 роки</t>
  </si>
  <si>
    <t>Програма підтримки учасників Антитерористичної операції, операції Об'єднаних сил та членів сімей загиблих учасників АТО, операції Об'єднаних сил на 2021-2022 роки</t>
  </si>
  <si>
    <t>Програма соціального захисту окремих категорій населення Ічнянської ОТГ на 2021-2023 роки</t>
  </si>
  <si>
    <t>Програма надання допомоги на поховання деяких категорій осіб виконавцю волевиявлення померлого або особі, яка зобов'язалася поховати померлого на 2021-2023 роки</t>
  </si>
  <si>
    <t>Програма фінансової підтримки діяльності громадських організацій ветеранів Афганістану, надання допомоги ветеранам та сім'ям загиблих в Афганістані на 2018-2020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</si>
</sst>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7" fillId="0" borderId="0" xfId="0" applyFont="1"/>
    <xf numFmtId="0" fontId="15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0" xfId="0" quotePrefix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84"/>
  <sheetViews>
    <sheetView tabSelected="1" topLeftCell="A41" zoomScaleNormal="100" workbookViewId="0">
      <selection activeCell="A76" sqref="A76:BL76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3.85546875" style="1" customWidth="1"/>
    <col min="70" max="70" width="3.42578125" style="1" customWidth="1"/>
    <col min="71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06" t="s">
        <v>52</v>
      </c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</row>
    <row r="3" spans="1:64" ht="9" customHeight="1" x14ac:dyDescent="0.2"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64" ht="15.75" customHeight="1" x14ac:dyDescent="0.2"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  <c r="BG6" s="106"/>
      <c r="BH6" s="106"/>
      <c r="BI6" s="106"/>
      <c r="BJ6" s="106"/>
      <c r="BK6" s="106"/>
      <c r="BL6" s="106"/>
    </row>
    <row r="7" spans="1:64" ht="9.75" hidden="1" customHeight="1" x14ac:dyDescent="0.2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  <c r="BG7" s="107"/>
      <c r="BH7" s="107"/>
      <c r="BI7" s="107"/>
      <c r="BJ7" s="107"/>
      <c r="BK7" s="107"/>
      <c r="BL7" s="107"/>
    </row>
    <row r="8" spans="1:64" ht="9.75" hidden="1" customHeight="1" x14ac:dyDescent="0.2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07"/>
      <c r="BL8" s="107"/>
    </row>
    <row r="9" spans="1:64" ht="8.25" hidden="1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</row>
    <row r="10" spans="1:64" ht="15.75" x14ac:dyDescent="0.2">
      <c r="A10" s="111" t="s">
        <v>20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64" ht="15.75" customHeight="1" x14ac:dyDescent="0.2">
      <c r="A11" s="111" t="s">
        <v>38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64" ht="15.75" customHeight="1" x14ac:dyDescent="0.2">
      <c r="A12" s="111" t="s">
        <v>91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57" customHeight="1" x14ac:dyDescent="0.2">
      <c r="A14" s="16" t="s">
        <v>8</v>
      </c>
      <c r="B14" s="108" t="s">
        <v>82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7"/>
      <c r="N14" s="110" t="s">
        <v>83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18"/>
      <c r="AU14" s="108" t="s">
        <v>88</v>
      </c>
      <c r="AV14" s="109"/>
      <c r="AW14" s="109"/>
      <c r="AX14" s="109"/>
      <c r="AY14" s="109"/>
      <c r="AZ14" s="109"/>
      <c r="BA14" s="109"/>
      <c r="BB14" s="109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12" t="s">
        <v>57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9"/>
      <c r="N15" s="113" t="s">
        <v>58</v>
      </c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9"/>
      <c r="AU15" s="112" t="s">
        <v>59</v>
      </c>
      <c r="AV15" s="112"/>
      <c r="AW15" s="112"/>
      <c r="AX15" s="112"/>
      <c r="AY15" s="112"/>
      <c r="AZ15" s="112"/>
      <c r="BA15" s="112"/>
      <c r="BB15" s="112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57" customHeight="1" x14ac:dyDescent="0.2">
      <c r="A17" s="21" t="s">
        <v>36</v>
      </c>
      <c r="B17" s="108" t="s">
        <v>94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7"/>
      <c r="N17" s="110" t="s">
        <v>83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18"/>
      <c r="AU17" s="108" t="s">
        <v>88</v>
      </c>
      <c r="AV17" s="109"/>
      <c r="AW17" s="109"/>
      <c r="AX17" s="109"/>
      <c r="AY17" s="109"/>
      <c r="AZ17" s="109"/>
      <c r="BA17" s="109"/>
      <c r="BB17" s="109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12" t="s">
        <v>57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9"/>
      <c r="N18" s="113" t="s">
        <v>60</v>
      </c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9"/>
      <c r="AU18" s="112" t="s">
        <v>59</v>
      </c>
      <c r="AV18" s="112"/>
      <c r="AW18" s="112"/>
      <c r="AX18" s="112"/>
      <c r="AY18" s="112"/>
      <c r="AZ18" s="112"/>
      <c r="BA18" s="112"/>
      <c r="BB18" s="112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108" t="s">
        <v>92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/>
      <c r="N20" s="108" t="s">
        <v>95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2"/>
      <c r="AA20" s="108" t="s">
        <v>96</v>
      </c>
      <c r="AB20" s="109"/>
      <c r="AC20" s="109"/>
      <c r="AD20" s="109"/>
      <c r="AE20" s="109"/>
      <c r="AF20" s="109"/>
      <c r="AG20" s="109"/>
      <c r="AH20" s="109"/>
      <c r="AI20" s="109"/>
      <c r="AJ20" s="22"/>
      <c r="AK20" s="117" t="s">
        <v>93</v>
      </c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22"/>
      <c r="BE20" s="108" t="s">
        <v>89</v>
      </c>
      <c r="BF20" s="109"/>
      <c r="BG20" s="109"/>
      <c r="BH20" s="109"/>
      <c r="BI20" s="109"/>
      <c r="BJ20" s="109"/>
      <c r="BK20" s="109"/>
      <c r="BL20" s="109"/>
    </row>
    <row r="21" spans="1:79" ht="23.25" customHeight="1" x14ac:dyDescent="0.2">
      <c r="A21"/>
      <c r="B21" s="112" t="s">
        <v>57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/>
      <c r="N21" s="112" t="s">
        <v>61</v>
      </c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5"/>
      <c r="AA21" s="115" t="s">
        <v>62</v>
      </c>
      <c r="AB21" s="115"/>
      <c r="AC21" s="115"/>
      <c r="AD21" s="115"/>
      <c r="AE21" s="115"/>
      <c r="AF21" s="115"/>
      <c r="AG21" s="115"/>
      <c r="AH21" s="115"/>
      <c r="AI21" s="115"/>
      <c r="AJ21" s="25"/>
      <c r="AK21" s="116" t="s">
        <v>63</v>
      </c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6"/>
      <c r="BC21" s="116"/>
      <c r="BD21" s="25"/>
      <c r="BE21" s="112" t="s">
        <v>64</v>
      </c>
      <c r="BF21" s="112"/>
      <c r="BG21" s="112"/>
      <c r="BH21" s="112"/>
      <c r="BI21" s="112"/>
      <c r="BJ21" s="112"/>
      <c r="BK21" s="112"/>
      <c r="BL21" s="112"/>
    </row>
    <row r="22" spans="1:79" ht="6.75" customHeight="1" x14ac:dyDescent="0.2"/>
    <row r="23" spans="1:79" ht="15.75" customHeight="1" x14ac:dyDescent="0.2">
      <c r="A23" s="74" t="s">
        <v>43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</row>
    <row r="24" spans="1:79" ht="27.75" customHeight="1" x14ac:dyDescent="0.2">
      <c r="A24" s="83" t="s">
        <v>3</v>
      </c>
      <c r="B24" s="83"/>
      <c r="C24" s="83"/>
      <c r="D24" s="83"/>
      <c r="E24" s="83"/>
      <c r="F24" s="83"/>
      <c r="G24" s="78" t="s">
        <v>41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80"/>
    </row>
    <row r="25" spans="1:79" ht="15.75" x14ac:dyDescent="0.2">
      <c r="A25" s="45">
        <v>1</v>
      </c>
      <c r="B25" s="45"/>
      <c r="C25" s="45"/>
      <c r="D25" s="45"/>
      <c r="E25" s="45"/>
      <c r="F25" s="45"/>
      <c r="G25" s="78">
        <v>2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80"/>
    </row>
    <row r="26" spans="1:79" ht="10.5" hidden="1" customHeight="1" x14ac:dyDescent="0.2">
      <c r="A26" s="63" t="s">
        <v>39</v>
      </c>
      <c r="B26" s="63"/>
      <c r="C26" s="63"/>
      <c r="D26" s="63"/>
      <c r="E26" s="63"/>
      <c r="F26" s="63"/>
      <c r="G26" s="36" t="s">
        <v>16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8"/>
      <c r="CA26" s="1" t="s">
        <v>55</v>
      </c>
    </row>
    <row r="27" spans="1:79" x14ac:dyDescent="0.2">
      <c r="A27" s="63"/>
      <c r="B27" s="63"/>
      <c r="C27" s="63"/>
      <c r="D27" s="63"/>
      <c r="E27" s="63"/>
      <c r="F27" s="63"/>
      <c r="G27" s="75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7"/>
      <c r="CA27" s="1" t="s">
        <v>53</v>
      </c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95" customHeight="1" x14ac:dyDescent="0.2">
      <c r="A29" s="74" t="s">
        <v>44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</row>
    <row r="30" spans="1:79" ht="15.95" customHeight="1" x14ac:dyDescent="0.2">
      <c r="A30" s="114" t="s">
        <v>80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</row>
    <row r="31" spans="1:79" ht="12.7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</row>
    <row r="32" spans="1:79" ht="15.75" customHeight="1" x14ac:dyDescent="0.2">
      <c r="A32" s="74" t="s">
        <v>45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</row>
    <row r="33" spans="1:79" ht="27.75" customHeight="1" x14ac:dyDescent="0.2">
      <c r="A33" s="83" t="s">
        <v>3</v>
      </c>
      <c r="B33" s="83"/>
      <c r="C33" s="83"/>
      <c r="D33" s="83"/>
      <c r="E33" s="83"/>
      <c r="F33" s="83"/>
      <c r="G33" s="78" t="s">
        <v>42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80"/>
    </row>
    <row r="34" spans="1:79" ht="15.75" x14ac:dyDescent="0.2">
      <c r="A34" s="45">
        <v>1</v>
      </c>
      <c r="B34" s="45"/>
      <c r="C34" s="45"/>
      <c r="D34" s="45"/>
      <c r="E34" s="45"/>
      <c r="F34" s="45"/>
      <c r="G34" s="78">
        <v>2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80"/>
    </row>
    <row r="35" spans="1:79" ht="10.5" hidden="1" customHeight="1" x14ac:dyDescent="0.2">
      <c r="A35" s="63" t="s">
        <v>15</v>
      </c>
      <c r="B35" s="63"/>
      <c r="C35" s="63"/>
      <c r="D35" s="63"/>
      <c r="E35" s="63"/>
      <c r="F35" s="63"/>
      <c r="G35" s="36" t="s">
        <v>16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8"/>
      <c r="CA35" s="1" t="s">
        <v>56</v>
      </c>
    </row>
    <row r="36" spans="1:79" ht="12.75" customHeight="1" x14ac:dyDescent="0.2">
      <c r="A36" s="63">
        <v>1</v>
      </c>
      <c r="B36" s="63"/>
      <c r="C36" s="63"/>
      <c r="D36" s="63"/>
      <c r="E36" s="63"/>
      <c r="F36" s="63"/>
      <c r="G36" s="64" t="s">
        <v>65</v>
      </c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6"/>
      <c r="CA36" s="1" t="s">
        <v>54</v>
      </c>
    </row>
    <row r="38" spans="1:79" ht="15.75" customHeight="1" x14ac:dyDescent="0.2">
      <c r="A38" s="74" t="s">
        <v>46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79" ht="15" customHeight="1" x14ac:dyDescent="0.2">
      <c r="A39" s="73" t="s">
        <v>90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</row>
    <row r="40" spans="1:79" ht="48" customHeight="1" x14ac:dyDescent="0.2">
      <c r="A40" s="45" t="s">
        <v>3</v>
      </c>
      <c r="B40" s="45"/>
      <c r="C40" s="45" t="s">
        <v>30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 t="s">
        <v>27</v>
      </c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 t="s">
        <v>49</v>
      </c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 t="s">
        <v>0</v>
      </c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</row>
    <row r="41" spans="1:79" ht="29.1" customHeight="1" x14ac:dyDescent="0.2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 t="s">
        <v>2</v>
      </c>
      <c r="AB41" s="45"/>
      <c r="AC41" s="45"/>
      <c r="AD41" s="45"/>
      <c r="AE41" s="45"/>
      <c r="AF41" s="45" t="s">
        <v>1</v>
      </c>
      <c r="AG41" s="45"/>
      <c r="AH41" s="45"/>
      <c r="AI41" s="45"/>
      <c r="AJ41" s="45"/>
      <c r="AK41" s="45" t="s">
        <v>28</v>
      </c>
      <c r="AL41" s="45"/>
      <c r="AM41" s="45"/>
      <c r="AN41" s="45"/>
      <c r="AO41" s="45"/>
      <c r="AP41" s="45" t="s">
        <v>2</v>
      </c>
      <c r="AQ41" s="45"/>
      <c r="AR41" s="45"/>
      <c r="AS41" s="45"/>
      <c r="AT41" s="45"/>
      <c r="AU41" s="45" t="s">
        <v>1</v>
      </c>
      <c r="AV41" s="45"/>
      <c r="AW41" s="45"/>
      <c r="AX41" s="45"/>
      <c r="AY41" s="45"/>
      <c r="AZ41" s="45" t="s">
        <v>28</v>
      </c>
      <c r="BA41" s="45"/>
      <c r="BB41" s="45"/>
      <c r="BC41" s="45"/>
      <c r="BD41" s="45" t="s">
        <v>2</v>
      </c>
      <c r="BE41" s="45"/>
      <c r="BF41" s="45"/>
      <c r="BG41" s="45"/>
      <c r="BH41" s="45"/>
      <c r="BI41" s="45" t="s">
        <v>1</v>
      </c>
      <c r="BJ41" s="45"/>
      <c r="BK41" s="45"/>
      <c r="BL41" s="45"/>
      <c r="BM41" s="45"/>
      <c r="BN41" s="45" t="s">
        <v>29</v>
      </c>
      <c r="BO41" s="45"/>
      <c r="BP41" s="45"/>
      <c r="BQ41" s="45"/>
    </row>
    <row r="42" spans="1:79" ht="15.95" customHeight="1" x14ac:dyDescent="0.2">
      <c r="A42" s="89">
        <v>1</v>
      </c>
      <c r="B42" s="89"/>
      <c r="C42" s="89">
        <v>2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4">
        <v>3</v>
      </c>
      <c r="AB42" s="85"/>
      <c r="AC42" s="85"/>
      <c r="AD42" s="85"/>
      <c r="AE42" s="86"/>
      <c r="AF42" s="84">
        <v>4</v>
      </c>
      <c r="AG42" s="85"/>
      <c r="AH42" s="85"/>
      <c r="AI42" s="85"/>
      <c r="AJ42" s="86"/>
      <c r="AK42" s="84">
        <v>5</v>
      </c>
      <c r="AL42" s="85"/>
      <c r="AM42" s="85"/>
      <c r="AN42" s="85"/>
      <c r="AO42" s="86"/>
      <c r="AP42" s="84">
        <v>6</v>
      </c>
      <c r="AQ42" s="85"/>
      <c r="AR42" s="85"/>
      <c r="AS42" s="85"/>
      <c r="AT42" s="86"/>
      <c r="AU42" s="84">
        <v>7</v>
      </c>
      <c r="AV42" s="85"/>
      <c r="AW42" s="85"/>
      <c r="AX42" s="85"/>
      <c r="AY42" s="86"/>
      <c r="AZ42" s="84">
        <v>8</v>
      </c>
      <c r="BA42" s="85"/>
      <c r="BB42" s="85"/>
      <c r="BC42" s="86"/>
      <c r="BD42" s="84">
        <v>9</v>
      </c>
      <c r="BE42" s="85"/>
      <c r="BF42" s="85"/>
      <c r="BG42" s="85"/>
      <c r="BH42" s="86"/>
      <c r="BI42" s="89">
        <v>10</v>
      </c>
      <c r="BJ42" s="89"/>
      <c r="BK42" s="89"/>
      <c r="BL42" s="89"/>
      <c r="BM42" s="89"/>
      <c r="BN42" s="89">
        <v>11</v>
      </c>
      <c r="BO42" s="89"/>
      <c r="BP42" s="89"/>
      <c r="BQ42" s="89"/>
    </row>
    <row r="43" spans="1:79" ht="15.75" hidden="1" customHeight="1" x14ac:dyDescent="0.2">
      <c r="A43" s="63" t="s">
        <v>15</v>
      </c>
      <c r="B43" s="63"/>
      <c r="C43" s="102" t="s">
        <v>16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3"/>
      <c r="AA43" s="87" t="s">
        <v>12</v>
      </c>
      <c r="AB43" s="87"/>
      <c r="AC43" s="87"/>
      <c r="AD43" s="87"/>
      <c r="AE43" s="87"/>
      <c r="AF43" s="87" t="s">
        <v>11</v>
      </c>
      <c r="AG43" s="87"/>
      <c r="AH43" s="87"/>
      <c r="AI43" s="87"/>
      <c r="AJ43" s="87"/>
      <c r="AK43" s="82" t="s">
        <v>18</v>
      </c>
      <c r="AL43" s="82"/>
      <c r="AM43" s="82"/>
      <c r="AN43" s="82"/>
      <c r="AO43" s="82"/>
      <c r="AP43" s="87" t="s">
        <v>13</v>
      </c>
      <c r="AQ43" s="87"/>
      <c r="AR43" s="87"/>
      <c r="AS43" s="87"/>
      <c r="AT43" s="87"/>
      <c r="AU43" s="87" t="s">
        <v>14</v>
      </c>
      <c r="AV43" s="87"/>
      <c r="AW43" s="87"/>
      <c r="AX43" s="87"/>
      <c r="AY43" s="87"/>
      <c r="AZ43" s="82" t="s">
        <v>18</v>
      </c>
      <c r="BA43" s="82"/>
      <c r="BB43" s="82"/>
      <c r="BC43" s="82"/>
      <c r="BD43" s="88" t="s">
        <v>34</v>
      </c>
      <c r="BE43" s="88"/>
      <c r="BF43" s="88"/>
      <c r="BG43" s="88"/>
      <c r="BH43" s="88"/>
      <c r="BI43" s="88" t="s">
        <v>34</v>
      </c>
      <c r="BJ43" s="88"/>
      <c r="BK43" s="88"/>
      <c r="BL43" s="88"/>
      <c r="BM43" s="88"/>
      <c r="BN43" s="81" t="s">
        <v>18</v>
      </c>
      <c r="BO43" s="81"/>
      <c r="BP43" s="81"/>
      <c r="BQ43" s="81"/>
      <c r="CA43" s="1" t="s">
        <v>21</v>
      </c>
    </row>
    <row r="44" spans="1:79" ht="31.5" customHeight="1" x14ac:dyDescent="0.2">
      <c r="A44" s="45">
        <v>1</v>
      </c>
      <c r="B44" s="45"/>
      <c r="C44" s="60" t="s">
        <v>66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8"/>
      <c r="AA44" s="58">
        <v>203160</v>
      </c>
      <c r="AB44" s="58"/>
      <c r="AC44" s="58"/>
      <c r="AD44" s="58"/>
      <c r="AE44" s="58"/>
      <c r="AF44" s="58">
        <v>0</v>
      </c>
      <c r="AG44" s="58"/>
      <c r="AH44" s="58"/>
      <c r="AI44" s="58"/>
      <c r="AJ44" s="58"/>
      <c r="AK44" s="58">
        <f>AA44+AF44</f>
        <v>203160</v>
      </c>
      <c r="AL44" s="58"/>
      <c r="AM44" s="58"/>
      <c r="AN44" s="58"/>
      <c r="AO44" s="58"/>
      <c r="AP44" s="58">
        <v>102937.08</v>
      </c>
      <c r="AQ44" s="58"/>
      <c r="AR44" s="58"/>
      <c r="AS44" s="58"/>
      <c r="AT44" s="58"/>
      <c r="AU44" s="58">
        <v>0</v>
      </c>
      <c r="AV44" s="58"/>
      <c r="AW44" s="58"/>
      <c r="AX44" s="58"/>
      <c r="AY44" s="58"/>
      <c r="AZ44" s="58">
        <f>AP44+AU44</f>
        <v>102937.08</v>
      </c>
      <c r="BA44" s="58"/>
      <c r="BB44" s="58"/>
      <c r="BC44" s="58"/>
      <c r="BD44" s="58">
        <f>AP44-AA44</f>
        <v>-100222.92</v>
      </c>
      <c r="BE44" s="58"/>
      <c r="BF44" s="58"/>
      <c r="BG44" s="58"/>
      <c r="BH44" s="58"/>
      <c r="BI44" s="58">
        <f>AU44-AF44</f>
        <v>0</v>
      </c>
      <c r="BJ44" s="58"/>
      <c r="BK44" s="58"/>
      <c r="BL44" s="58"/>
      <c r="BM44" s="58"/>
      <c r="BN44" s="58">
        <f>BD44+BI44</f>
        <v>-100222.92</v>
      </c>
      <c r="BO44" s="58"/>
      <c r="BP44" s="58"/>
      <c r="BQ44" s="58"/>
      <c r="CA44" s="1" t="s">
        <v>22</v>
      </c>
    </row>
    <row r="45" spans="1:79" ht="31.5" customHeight="1" x14ac:dyDescent="0.2">
      <c r="A45" s="45">
        <v>2</v>
      </c>
      <c r="B45" s="45"/>
      <c r="C45" s="60" t="s">
        <v>67</v>
      </c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8"/>
      <c r="AA45" s="58">
        <v>150000</v>
      </c>
      <c r="AB45" s="58"/>
      <c r="AC45" s="58"/>
      <c r="AD45" s="58"/>
      <c r="AE45" s="58"/>
      <c r="AF45" s="58">
        <v>0</v>
      </c>
      <c r="AG45" s="58"/>
      <c r="AH45" s="58"/>
      <c r="AI45" s="58"/>
      <c r="AJ45" s="58"/>
      <c r="AK45" s="58">
        <f>AA45+AF45</f>
        <v>150000</v>
      </c>
      <c r="AL45" s="58"/>
      <c r="AM45" s="58"/>
      <c r="AN45" s="58"/>
      <c r="AO45" s="58"/>
      <c r="AP45" s="58">
        <v>8526.68</v>
      </c>
      <c r="AQ45" s="58"/>
      <c r="AR45" s="58"/>
      <c r="AS45" s="58"/>
      <c r="AT45" s="58"/>
      <c r="AU45" s="58">
        <v>0</v>
      </c>
      <c r="AV45" s="58"/>
      <c r="AW45" s="58"/>
      <c r="AX45" s="58"/>
      <c r="AY45" s="58"/>
      <c r="AZ45" s="58">
        <f>AP45+AU45</f>
        <v>8526.68</v>
      </c>
      <c r="BA45" s="58"/>
      <c r="BB45" s="58"/>
      <c r="BC45" s="58"/>
      <c r="BD45" s="58">
        <f>AP45-AA45</f>
        <v>-141473.32</v>
      </c>
      <c r="BE45" s="58"/>
      <c r="BF45" s="58"/>
      <c r="BG45" s="58"/>
      <c r="BH45" s="58"/>
      <c r="BI45" s="58">
        <f>AU45-AF45</f>
        <v>0</v>
      </c>
      <c r="BJ45" s="58"/>
      <c r="BK45" s="58"/>
      <c r="BL45" s="58"/>
      <c r="BM45" s="58"/>
      <c r="BN45" s="58">
        <f>BD45+BI45</f>
        <v>-141473.32</v>
      </c>
      <c r="BO45" s="58"/>
      <c r="BP45" s="58"/>
      <c r="BQ45" s="58"/>
    </row>
    <row r="46" spans="1:79" ht="31.5" customHeight="1" x14ac:dyDescent="0.2">
      <c r="A46" s="45">
        <v>3</v>
      </c>
      <c r="B46" s="45"/>
      <c r="C46" s="60" t="s">
        <v>68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8"/>
      <c r="AA46" s="58">
        <v>42000</v>
      </c>
      <c r="AB46" s="58"/>
      <c r="AC46" s="58"/>
      <c r="AD46" s="58"/>
      <c r="AE46" s="58"/>
      <c r="AF46" s="58">
        <v>0</v>
      </c>
      <c r="AG46" s="58"/>
      <c r="AH46" s="58"/>
      <c r="AI46" s="58"/>
      <c r="AJ46" s="58"/>
      <c r="AK46" s="58">
        <f>AA46+AF46</f>
        <v>42000</v>
      </c>
      <c r="AL46" s="58"/>
      <c r="AM46" s="58"/>
      <c r="AN46" s="58"/>
      <c r="AO46" s="58"/>
      <c r="AP46" s="58">
        <v>42000</v>
      </c>
      <c r="AQ46" s="58"/>
      <c r="AR46" s="58"/>
      <c r="AS46" s="58"/>
      <c r="AT46" s="58"/>
      <c r="AU46" s="58">
        <v>0</v>
      </c>
      <c r="AV46" s="58"/>
      <c r="AW46" s="58"/>
      <c r="AX46" s="58"/>
      <c r="AY46" s="58"/>
      <c r="AZ46" s="58">
        <f>AP46+AU46</f>
        <v>42000</v>
      </c>
      <c r="BA46" s="58"/>
      <c r="BB46" s="58"/>
      <c r="BC46" s="58"/>
      <c r="BD46" s="58">
        <f>AP46-AA46</f>
        <v>0</v>
      </c>
      <c r="BE46" s="58"/>
      <c r="BF46" s="58"/>
      <c r="BG46" s="58"/>
      <c r="BH46" s="58"/>
      <c r="BI46" s="58">
        <f>AU46-AF46</f>
        <v>0</v>
      </c>
      <c r="BJ46" s="58"/>
      <c r="BK46" s="58"/>
      <c r="BL46" s="58"/>
      <c r="BM46" s="58"/>
      <c r="BN46" s="58">
        <f>BD46+BI46</f>
        <v>0</v>
      </c>
      <c r="BO46" s="58"/>
      <c r="BP46" s="58"/>
      <c r="BQ46" s="58"/>
    </row>
    <row r="47" spans="1:79" s="27" customFormat="1" ht="15.75" x14ac:dyDescent="0.2">
      <c r="A47" s="52"/>
      <c r="B47" s="52"/>
      <c r="C47" s="59" t="s">
        <v>69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5"/>
      <c r="AA47" s="57">
        <v>395160</v>
      </c>
      <c r="AB47" s="57"/>
      <c r="AC47" s="57"/>
      <c r="AD47" s="57"/>
      <c r="AE47" s="57"/>
      <c r="AF47" s="57">
        <v>0</v>
      </c>
      <c r="AG47" s="57"/>
      <c r="AH47" s="57"/>
      <c r="AI47" s="57"/>
      <c r="AJ47" s="57"/>
      <c r="AK47" s="57">
        <f>AA47+AF47</f>
        <v>395160</v>
      </c>
      <c r="AL47" s="57"/>
      <c r="AM47" s="57"/>
      <c r="AN47" s="57"/>
      <c r="AO47" s="57"/>
      <c r="AP47" s="57">
        <v>153463.76</v>
      </c>
      <c r="AQ47" s="57"/>
      <c r="AR47" s="57"/>
      <c r="AS47" s="57"/>
      <c r="AT47" s="57"/>
      <c r="AU47" s="57">
        <v>0</v>
      </c>
      <c r="AV47" s="57"/>
      <c r="AW47" s="57"/>
      <c r="AX47" s="57"/>
      <c r="AY47" s="57"/>
      <c r="AZ47" s="57">
        <f>AP47+AU47</f>
        <v>153463.76</v>
      </c>
      <c r="BA47" s="57"/>
      <c r="BB47" s="57"/>
      <c r="BC47" s="57"/>
      <c r="BD47" s="57">
        <f>AP47-AA47</f>
        <v>-241696.24</v>
      </c>
      <c r="BE47" s="57"/>
      <c r="BF47" s="57"/>
      <c r="BG47" s="57"/>
      <c r="BH47" s="57"/>
      <c r="BI47" s="57">
        <f>AU47-AF47</f>
        <v>0</v>
      </c>
      <c r="BJ47" s="57"/>
      <c r="BK47" s="57"/>
      <c r="BL47" s="57"/>
      <c r="BM47" s="57"/>
      <c r="BN47" s="57">
        <f>BD47+BI47</f>
        <v>-241696.24</v>
      </c>
      <c r="BO47" s="57"/>
      <c r="BP47" s="57"/>
      <c r="BQ47" s="57"/>
    </row>
    <row r="49" spans="1:79" ht="15.75" customHeight="1" x14ac:dyDescent="0.2">
      <c r="A49" s="74" t="s">
        <v>47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</row>
    <row r="50" spans="1:79" ht="15" customHeight="1" x14ac:dyDescent="0.2">
      <c r="A50" s="73" t="s">
        <v>90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73"/>
      <c r="AX50" s="73"/>
      <c r="AY50" s="73"/>
      <c r="AZ50" s="73"/>
      <c r="BA50" s="73"/>
      <c r="BB50" s="73"/>
      <c r="BC50" s="73"/>
      <c r="BD50" s="73"/>
      <c r="BE50" s="73"/>
      <c r="BF50" s="73"/>
      <c r="BG50" s="73"/>
      <c r="BH50" s="73"/>
      <c r="BI50" s="73"/>
      <c r="BJ50" s="73"/>
      <c r="BK50" s="73"/>
      <c r="BL50" s="73"/>
    </row>
    <row r="51" spans="1:79" ht="28.5" customHeight="1" x14ac:dyDescent="0.2">
      <c r="A51" s="45" t="s">
        <v>31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 t="s">
        <v>27</v>
      </c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 t="s">
        <v>49</v>
      </c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 t="s">
        <v>0</v>
      </c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2"/>
      <c r="BN51" s="2"/>
      <c r="BO51" s="2"/>
      <c r="BP51" s="2"/>
      <c r="BQ51" s="2"/>
    </row>
    <row r="52" spans="1:79" ht="29.1" customHeight="1" x14ac:dyDescent="0.2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 t="s">
        <v>2</v>
      </c>
      <c r="R52" s="45"/>
      <c r="S52" s="45"/>
      <c r="T52" s="45"/>
      <c r="U52" s="45"/>
      <c r="V52" s="45" t="s">
        <v>1</v>
      </c>
      <c r="W52" s="45"/>
      <c r="X52" s="45"/>
      <c r="Y52" s="45"/>
      <c r="Z52" s="45"/>
      <c r="AA52" s="45" t="s">
        <v>28</v>
      </c>
      <c r="AB52" s="45"/>
      <c r="AC52" s="45"/>
      <c r="AD52" s="45"/>
      <c r="AE52" s="45"/>
      <c r="AF52" s="45"/>
      <c r="AG52" s="45" t="s">
        <v>2</v>
      </c>
      <c r="AH52" s="45"/>
      <c r="AI52" s="45"/>
      <c r="AJ52" s="45"/>
      <c r="AK52" s="45"/>
      <c r="AL52" s="45" t="s">
        <v>1</v>
      </c>
      <c r="AM52" s="45"/>
      <c r="AN52" s="45"/>
      <c r="AO52" s="45"/>
      <c r="AP52" s="45"/>
      <c r="AQ52" s="45" t="s">
        <v>28</v>
      </c>
      <c r="AR52" s="45"/>
      <c r="AS52" s="45"/>
      <c r="AT52" s="45"/>
      <c r="AU52" s="45"/>
      <c r="AV52" s="45"/>
      <c r="AW52" s="99" t="s">
        <v>2</v>
      </c>
      <c r="AX52" s="100"/>
      <c r="AY52" s="100"/>
      <c r="AZ52" s="100"/>
      <c r="BA52" s="101"/>
      <c r="BB52" s="99" t="s">
        <v>1</v>
      </c>
      <c r="BC52" s="100"/>
      <c r="BD52" s="100"/>
      <c r="BE52" s="100"/>
      <c r="BF52" s="101"/>
      <c r="BG52" s="45" t="s">
        <v>28</v>
      </c>
      <c r="BH52" s="45"/>
      <c r="BI52" s="45"/>
      <c r="BJ52" s="45"/>
      <c r="BK52" s="45"/>
      <c r="BL52" s="45"/>
      <c r="BM52" s="2"/>
      <c r="BN52" s="2"/>
      <c r="BO52" s="2"/>
      <c r="BP52" s="2"/>
      <c r="BQ52" s="2"/>
    </row>
    <row r="53" spans="1:79" ht="15.95" customHeight="1" x14ac:dyDescent="0.25">
      <c r="A53" s="45">
        <v>1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>
        <v>2</v>
      </c>
      <c r="R53" s="45"/>
      <c r="S53" s="45"/>
      <c r="T53" s="45"/>
      <c r="U53" s="45"/>
      <c r="V53" s="45">
        <v>3</v>
      </c>
      <c r="W53" s="45"/>
      <c r="X53" s="45"/>
      <c r="Y53" s="45"/>
      <c r="Z53" s="45"/>
      <c r="AA53" s="45">
        <v>4</v>
      </c>
      <c r="AB53" s="45"/>
      <c r="AC53" s="45"/>
      <c r="AD53" s="45"/>
      <c r="AE53" s="45"/>
      <c r="AF53" s="45"/>
      <c r="AG53" s="45">
        <v>5</v>
      </c>
      <c r="AH53" s="45"/>
      <c r="AI53" s="45"/>
      <c r="AJ53" s="45"/>
      <c r="AK53" s="45"/>
      <c r="AL53" s="45">
        <v>6</v>
      </c>
      <c r="AM53" s="45"/>
      <c r="AN53" s="45"/>
      <c r="AO53" s="45"/>
      <c r="AP53" s="45"/>
      <c r="AQ53" s="45">
        <v>7</v>
      </c>
      <c r="AR53" s="45"/>
      <c r="AS53" s="45"/>
      <c r="AT53" s="45"/>
      <c r="AU53" s="45"/>
      <c r="AV53" s="45"/>
      <c r="AW53" s="45">
        <v>8</v>
      </c>
      <c r="AX53" s="45"/>
      <c r="AY53" s="45"/>
      <c r="AZ53" s="45"/>
      <c r="BA53" s="45"/>
      <c r="BB53" s="104">
        <v>9</v>
      </c>
      <c r="BC53" s="104"/>
      <c r="BD53" s="104"/>
      <c r="BE53" s="104"/>
      <c r="BF53" s="104"/>
      <c r="BG53" s="104">
        <v>10</v>
      </c>
      <c r="BH53" s="104"/>
      <c r="BI53" s="104"/>
      <c r="BJ53" s="104"/>
      <c r="BK53" s="104"/>
      <c r="BL53" s="104"/>
      <c r="BM53" s="6"/>
      <c r="BN53" s="6"/>
      <c r="BO53" s="6"/>
      <c r="BP53" s="6"/>
      <c r="BQ53" s="6"/>
    </row>
    <row r="54" spans="1:79" ht="18" hidden="1" customHeight="1" x14ac:dyDescent="0.2">
      <c r="A54" s="94" t="s">
        <v>16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87" t="s">
        <v>12</v>
      </c>
      <c r="R54" s="87"/>
      <c r="S54" s="87"/>
      <c r="T54" s="87"/>
      <c r="U54" s="87"/>
      <c r="V54" s="87" t="s">
        <v>11</v>
      </c>
      <c r="W54" s="87"/>
      <c r="X54" s="87"/>
      <c r="Y54" s="87"/>
      <c r="Z54" s="87"/>
      <c r="AA54" s="82" t="s">
        <v>18</v>
      </c>
      <c r="AB54" s="81"/>
      <c r="AC54" s="81"/>
      <c r="AD54" s="81"/>
      <c r="AE54" s="81"/>
      <c r="AF54" s="81"/>
      <c r="AG54" s="87" t="s">
        <v>13</v>
      </c>
      <c r="AH54" s="87"/>
      <c r="AI54" s="87"/>
      <c r="AJ54" s="87"/>
      <c r="AK54" s="87"/>
      <c r="AL54" s="87" t="s">
        <v>14</v>
      </c>
      <c r="AM54" s="87"/>
      <c r="AN54" s="87"/>
      <c r="AO54" s="87"/>
      <c r="AP54" s="87"/>
      <c r="AQ54" s="82" t="s">
        <v>18</v>
      </c>
      <c r="AR54" s="81"/>
      <c r="AS54" s="81"/>
      <c r="AT54" s="81"/>
      <c r="AU54" s="81"/>
      <c r="AV54" s="81"/>
      <c r="AW54" s="33" t="s">
        <v>19</v>
      </c>
      <c r="AX54" s="34"/>
      <c r="AY54" s="34"/>
      <c r="AZ54" s="34"/>
      <c r="BA54" s="35"/>
      <c r="BB54" s="33" t="s">
        <v>19</v>
      </c>
      <c r="BC54" s="34"/>
      <c r="BD54" s="34"/>
      <c r="BE54" s="34"/>
      <c r="BF54" s="35"/>
      <c r="BG54" s="81" t="s">
        <v>18</v>
      </c>
      <c r="BH54" s="81"/>
      <c r="BI54" s="81"/>
      <c r="BJ54" s="81"/>
      <c r="BK54" s="81"/>
      <c r="BL54" s="81"/>
      <c r="BM54" s="7"/>
      <c r="BN54" s="7"/>
      <c r="BO54" s="7"/>
      <c r="BP54" s="7"/>
      <c r="BQ54" s="7"/>
      <c r="CA54" s="1" t="s">
        <v>23</v>
      </c>
    </row>
    <row r="55" spans="1:79" ht="31.5" customHeight="1" x14ac:dyDescent="0.2">
      <c r="A55" s="36" t="s">
        <v>97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8"/>
      <c r="Q55" s="39">
        <v>40000</v>
      </c>
      <c r="R55" s="40"/>
      <c r="S55" s="40"/>
      <c r="T55" s="40"/>
      <c r="U55" s="41"/>
      <c r="V55" s="39">
        <v>0</v>
      </c>
      <c r="W55" s="40"/>
      <c r="X55" s="40"/>
      <c r="Y55" s="40"/>
      <c r="Z55" s="41"/>
      <c r="AA55" s="42">
        <f>Q55+V55</f>
        <v>40000</v>
      </c>
      <c r="AB55" s="31"/>
      <c r="AC55" s="31"/>
      <c r="AD55" s="31"/>
      <c r="AE55" s="31"/>
      <c r="AF55" s="32"/>
      <c r="AG55" s="39">
        <v>8526.68</v>
      </c>
      <c r="AH55" s="40"/>
      <c r="AI55" s="40"/>
      <c r="AJ55" s="40"/>
      <c r="AK55" s="41"/>
      <c r="AL55" s="39">
        <v>0</v>
      </c>
      <c r="AM55" s="40"/>
      <c r="AN55" s="40"/>
      <c r="AO55" s="40"/>
      <c r="AP55" s="41"/>
      <c r="AQ55" s="42">
        <f>AG55+AL55</f>
        <v>8526.68</v>
      </c>
      <c r="AR55" s="31"/>
      <c r="AS55" s="31"/>
      <c r="AT55" s="31"/>
      <c r="AU55" s="31"/>
      <c r="AV55" s="32"/>
      <c r="AW55" s="118">
        <f>AG55-Q55</f>
        <v>-31473.32</v>
      </c>
      <c r="AX55" s="119"/>
      <c r="AY55" s="119"/>
      <c r="AZ55" s="119"/>
      <c r="BA55" s="120"/>
      <c r="BB55" s="118">
        <v>0</v>
      </c>
      <c r="BC55" s="119"/>
      <c r="BD55" s="119"/>
      <c r="BE55" s="119"/>
      <c r="BF55" s="120"/>
      <c r="BG55" s="42">
        <f>AQ55-AA55</f>
        <v>-31473.32</v>
      </c>
      <c r="BH55" s="121"/>
      <c r="BI55" s="121"/>
      <c r="BJ55" s="121"/>
      <c r="BK55" s="121"/>
      <c r="BL55" s="122"/>
      <c r="BM55" s="7"/>
      <c r="BN55" s="7"/>
      <c r="BO55" s="7"/>
      <c r="BP55" s="7"/>
      <c r="BQ55" s="7"/>
    </row>
    <row r="56" spans="1:79" ht="49.5" customHeight="1" x14ac:dyDescent="0.2">
      <c r="A56" s="36" t="s">
        <v>98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8"/>
      <c r="Q56" s="39">
        <v>72000</v>
      </c>
      <c r="R56" s="40"/>
      <c r="S56" s="40"/>
      <c r="T56" s="40"/>
      <c r="U56" s="41"/>
      <c r="V56" s="39">
        <v>0</v>
      </c>
      <c r="W56" s="40"/>
      <c r="X56" s="40"/>
      <c r="Y56" s="40"/>
      <c r="Z56" s="41"/>
      <c r="AA56" s="42">
        <f t="shared" ref="AA56:AA59" si="0">Q56+V56</f>
        <v>72000</v>
      </c>
      <c r="AB56" s="31"/>
      <c r="AC56" s="31"/>
      <c r="AD56" s="31"/>
      <c r="AE56" s="31"/>
      <c r="AF56" s="32"/>
      <c r="AG56" s="39">
        <v>54437.08</v>
      </c>
      <c r="AH56" s="40"/>
      <c r="AI56" s="40"/>
      <c r="AJ56" s="40"/>
      <c r="AK56" s="41"/>
      <c r="AL56" s="39">
        <v>0</v>
      </c>
      <c r="AM56" s="40"/>
      <c r="AN56" s="40"/>
      <c r="AO56" s="40"/>
      <c r="AP56" s="41"/>
      <c r="AQ56" s="42">
        <f t="shared" ref="AQ56:AQ59" si="1">AG56+AL56</f>
        <v>54437.08</v>
      </c>
      <c r="AR56" s="31"/>
      <c r="AS56" s="31"/>
      <c r="AT56" s="31"/>
      <c r="AU56" s="31"/>
      <c r="AV56" s="32"/>
      <c r="AW56" s="118">
        <f t="shared" ref="AW56:AW59" si="2">AG56-Q56</f>
        <v>-17562.919999999998</v>
      </c>
      <c r="AX56" s="119"/>
      <c r="AY56" s="119"/>
      <c r="AZ56" s="119"/>
      <c r="BA56" s="120"/>
      <c r="BB56" s="118">
        <v>1</v>
      </c>
      <c r="BC56" s="119"/>
      <c r="BD56" s="119"/>
      <c r="BE56" s="119"/>
      <c r="BF56" s="120"/>
      <c r="BG56" s="42">
        <f t="shared" ref="BG56:BG59" si="3">AQ56-AA56</f>
        <v>-17562.919999999998</v>
      </c>
      <c r="BH56" s="121"/>
      <c r="BI56" s="121"/>
      <c r="BJ56" s="121"/>
      <c r="BK56" s="121"/>
      <c r="BL56" s="122"/>
      <c r="BM56" s="7"/>
      <c r="BN56" s="7"/>
      <c r="BO56" s="7"/>
      <c r="BP56" s="7"/>
      <c r="BQ56" s="7"/>
    </row>
    <row r="57" spans="1:79" ht="33" customHeight="1" x14ac:dyDescent="0.2">
      <c r="A57" s="36" t="s">
        <v>99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8"/>
      <c r="Q57" s="39">
        <v>251160</v>
      </c>
      <c r="R57" s="40"/>
      <c r="S57" s="40"/>
      <c r="T57" s="40"/>
      <c r="U57" s="41"/>
      <c r="V57" s="39">
        <v>0</v>
      </c>
      <c r="W57" s="40"/>
      <c r="X57" s="40"/>
      <c r="Y57" s="40"/>
      <c r="Z57" s="41"/>
      <c r="AA57" s="42">
        <f t="shared" si="0"/>
        <v>251160</v>
      </c>
      <c r="AB57" s="31"/>
      <c r="AC57" s="31"/>
      <c r="AD57" s="31"/>
      <c r="AE57" s="31"/>
      <c r="AF57" s="32"/>
      <c r="AG57" s="39">
        <v>84500</v>
      </c>
      <c r="AH57" s="40"/>
      <c r="AI57" s="40"/>
      <c r="AJ57" s="40"/>
      <c r="AK57" s="41"/>
      <c r="AL57" s="39">
        <v>0</v>
      </c>
      <c r="AM57" s="40"/>
      <c r="AN57" s="40"/>
      <c r="AO57" s="40"/>
      <c r="AP57" s="41"/>
      <c r="AQ57" s="42">
        <f t="shared" si="1"/>
        <v>84500</v>
      </c>
      <c r="AR57" s="31"/>
      <c r="AS57" s="31"/>
      <c r="AT57" s="31"/>
      <c r="AU57" s="31"/>
      <c r="AV57" s="32"/>
      <c r="AW57" s="118">
        <f t="shared" si="2"/>
        <v>-166660</v>
      </c>
      <c r="AX57" s="119"/>
      <c r="AY57" s="119"/>
      <c r="AZ57" s="119"/>
      <c r="BA57" s="120"/>
      <c r="BB57" s="118">
        <v>2</v>
      </c>
      <c r="BC57" s="119"/>
      <c r="BD57" s="119"/>
      <c r="BE57" s="119"/>
      <c r="BF57" s="120"/>
      <c r="BG57" s="42">
        <f t="shared" si="3"/>
        <v>-166660</v>
      </c>
      <c r="BH57" s="121"/>
      <c r="BI57" s="121"/>
      <c r="BJ57" s="121"/>
      <c r="BK57" s="121"/>
      <c r="BL57" s="122"/>
      <c r="BM57" s="7"/>
      <c r="BN57" s="7"/>
      <c r="BO57" s="7"/>
      <c r="BP57" s="7"/>
      <c r="BQ57" s="7"/>
    </row>
    <row r="58" spans="1:79" ht="56.25" customHeight="1" x14ac:dyDescent="0.2">
      <c r="A58" s="36" t="s">
        <v>100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8"/>
      <c r="Q58" s="39">
        <v>30000</v>
      </c>
      <c r="R58" s="40"/>
      <c r="S58" s="40"/>
      <c r="T58" s="40"/>
      <c r="U58" s="41"/>
      <c r="V58" s="39">
        <v>0</v>
      </c>
      <c r="W58" s="40"/>
      <c r="X58" s="40"/>
      <c r="Y58" s="40"/>
      <c r="Z58" s="41"/>
      <c r="AA58" s="42">
        <f t="shared" si="0"/>
        <v>30000</v>
      </c>
      <c r="AB58" s="31"/>
      <c r="AC58" s="31"/>
      <c r="AD58" s="31"/>
      <c r="AE58" s="31"/>
      <c r="AF58" s="32"/>
      <c r="AG58" s="39">
        <v>4000</v>
      </c>
      <c r="AH58" s="40"/>
      <c r="AI58" s="40"/>
      <c r="AJ58" s="40"/>
      <c r="AK58" s="41"/>
      <c r="AL58" s="39">
        <v>0</v>
      </c>
      <c r="AM58" s="40"/>
      <c r="AN58" s="40"/>
      <c r="AO58" s="40"/>
      <c r="AP58" s="41"/>
      <c r="AQ58" s="42">
        <f t="shared" si="1"/>
        <v>4000</v>
      </c>
      <c r="AR58" s="31"/>
      <c r="AS58" s="31"/>
      <c r="AT58" s="31"/>
      <c r="AU58" s="31"/>
      <c r="AV58" s="32"/>
      <c r="AW58" s="118">
        <f t="shared" si="2"/>
        <v>-26000</v>
      </c>
      <c r="AX58" s="119"/>
      <c r="AY58" s="119"/>
      <c r="AZ58" s="119"/>
      <c r="BA58" s="120"/>
      <c r="BB58" s="118">
        <v>3</v>
      </c>
      <c r="BC58" s="119"/>
      <c r="BD58" s="119"/>
      <c r="BE58" s="119"/>
      <c r="BF58" s="120"/>
      <c r="BG58" s="42">
        <f t="shared" si="3"/>
        <v>-26000</v>
      </c>
      <c r="BH58" s="121"/>
      <c r="BI58" s="121"/>
      <c r="BJ58" s="121"/>
      <c r="BK58" s="121"/>
      <c r="BL58" s="122"/>
      <c r="BM58" s="7"/>
      <c r="BN58" s="7"/>
      <c r="BO58" s="7"/>
      <c r="BP58" s="7"/>
      <c r="BQ58" s="7"/>
    </row>
    <row r="59" spans="1:79" ht="56.25" customHeight="1" x14ac:dyDescent="0.2">
      <c r="A59" s="36" t="s">
        <v>101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8"/>
      <c r="Q59" s="39">
        <v>2000</v>
      </c>
      <c r="R59" s="40"/>
      <c r="S59" s="40"/>
      <c r="T59" s="40"/>
      <c r="U59" s="41"/>
      <c r="V59" s="39">
        <v>0</v>
      </c>
      <c r="W59" s="40"/>
      <c r="X59" s="40"/>
      <c r="Y59" s="40"/>
      <c r="Z59" s="41"/>
      <c r="AA59" s="42">
        <f t="shared" si="0"/>
        <v>2000</v>
      </c>
      <c r="AB59" s="31"/>
      <c r="AC59" s="31"/>
      <c r="AD59" s="31"/>
      <c r="AE59" s="31"/>
      <c r="AF59" s="32"/>
      <c r="AG59" s="39">
        <v>2000</v>
      </c>
      <c r="AH59" s="40"/>
      <c r="AI59" s="40"/>
      <c r="AJ59" s="40"/>
      <c r="AK59" s="41"/>
      <c r="AL59" s="39">
        <v>0</v>
      </c>
      <c r="AM59" s="40"/>
      <c r="AN59" s="40"/>
      <c r="AO59" s="40"/>
      <c r="AP59" s="41"/>
      <c r="AQ59" s="42">
        <f t="shared" si="1"/>
        <v>2000</v>
      </c>
      <c r="AR59" s="31"/>
      <c r="AS59" s="31"/>
      <c r="AT59" s="31"/>
      <c r="AU59" s="31"/>
      <c r="AV59" s="32"/>
      <c r="AW59" s="118">
        <f t="shared" si="2"/>
        <v>0</v>
      </c>
      <c r="AX59" s="119"/>
      <c r="AY59" s="119"/>
      <c r="AZ59" s="119"/>
      <c r="BA59" s="120"/>
      <c r="BB59" s="118">
        <v>4</v>
      </c>
      <c r="BC59" s="119"/>
      <c r="BD59" s="119"/>
      <c r="BE59" s="119"/>
      <c r="BF59" s="120"/>
      <c r="BG59" s="42">
        <f t="shared" si="3"/>
        <v>0</v>
      </c>
      <c r="BH59" s="121"/>
      <c r="BI59" s="121"/>
      <c r="BJ59" s="121"/>
      <c r="BK59" s="121"/>
      <c r="BL59" s="122"/>
      <c r="BM59" s="7"/>
      <c r="BN59" s="7"/>
      <c r="BO59" s="7"/>
      <c r="BP59" s="7"/>
      <c r="BQ59" s="7"/>
    </row>
    <row r="60" spans="1:79" s="27" customFormat="1" ht="15.75" x14ac:dyDescent="0.2">
      <c r="A60" s="98" t="s">
        <v>70</v>
      </c>
      <c r="B60" s="98"/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7">
        <f>SUM(Q55:Q59)</f>
        <v>395160</v>
      </c>
      <c r="R60" s="97"/>
      <c r="S60" s="97"/>
      <c r="T60" s="97"/>
      <c r="U60" s="97"/>
      <c r="V60" s="97">
        <f>SUM(V55:V59)</f>
        <v>0</v>
      </c>
      <c r="W60" s="97"/>
      <c r="X60" s="97"/>
      <c r="Y60" s="97"/>
      <c r="Z60" s="97"/>
      <c r="AA60" s="97">
        <f>Q60+V60</f>
        <v>395160</v>
      </c>
      <c r="AB60" s="97"/>
      <c r="AC60" s="97"/>
      <c r="AD60" s="97"/>
      <c r="AE60" s="97"/>
      <c r="AF60" s="97"/>
      <c r="AG60" s="97">
        <f>SUM(AG55:AG59)</f>
        <v>153463.76</v>
      </c>
      <c r="AH60" s="97"/>
      <c r="AI60" s="97"/>
      <c r="AJ60" s="97"/>
      <c r="AK60" s="97"/>
      <c r="AL60" s="97">
        <f>SUM(AL55:AL59)</f>
        <v>0</v>
      </c>
      <c r="AM60" s="97"/>
      <c r="AN60" s="97"/>
      <c r="AO60" s="97"/>
      <c r="AP60" s="97"/>
      <c r="AQ60" s="97">
        <f>AG60+AL60</f>
        <v>153463.76</v>
      </c>
      <c r="AR60" s="97"/>
      <c r="AS60" s="97"/>
      <c r="AT60" s="97"/>
      <c r="AU60" s="97"/>
      <c r="AV60" s="97"/>
      <c r="AW60" s="97">
        <f>AG60-Q60</f>
        <v>-241696.24</v>
      </c>
      <c r="AX60" s="97"/>
      <c r="AY60" s="97"/>
      <c r="AZ60" s="97"/>
      <c r="BA60" s="97"/>
      <c r="BB60" s="123">
        <f>AL60-V60</f>
        <v>0</v>
      </c>
      <c r="BC60" s="123"/>
      <c r="BD60" s="123"/>
      <c r="BE60" s="123"/>
      <c r="BF60" s="123"/>
      <c r="BG60" s="123">
        <f>AW60+BB60</f>
        <v>-241696.24</v>
      </c>
      <c r="BH60" s="123"/>
      <c r="BI60" s="123"/>
      <c r="BJ60" s="123"/>
      <c r="BK60" s="123"/>
      <c r="BL60" s="123"/>
      <c r="BM60" s="28"/>
      <c r="BN60" s="28"/>
      <c r="BO60" s="28"/>
      <c r="BP60" s="28"/>
      <c r="BQ60" s="28"/>
      <c r="CA60" s="27" t="s">
        <v>24</v>
      </c>
    </row>
    <row r="62" spans="1:79" ht="15.75" customHeight="1" x14ac:dyDescent="0.2">
      <c r="A62" s="74" t="s">
        <v>48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</row>
    <row r="64" spans="1:79" ht="45" customHeight="1" x14ac:dyDescent="0.2">
      <c r="A64" s="67" t="s">
        <v>7</v>
      </c>
      <c r="B64" s="68"/>
      <c r="C64" s="67" t="s">
        <v>6</v>
      </c>
      <c r="D64" s="71"/>
      <c r="E64" s="71"/>
      <c r="F64" s="71"/>
      <c r="G64" s="71"/>
      <c r="H64" s="71"/>
      <c r="I64" s="68"/>
      <c r="J64" s="67" t="s">
        <v>5</v>
      </c>
      <c r="K64" s="71"/>
      <c r="L64" s="71"/>
      <c r="M64" s="71"/>
      <c r="N64" s="68"/>
      <c r="O64" s="67" t="s">
        <v>4</v>
      </c>
      <c r="P64" s="71"/>
      <c r="Q64" s="71"/>
      <c r="R64" s="71"/>
      <c r="S64" s="71"/>
      <c r="T64" s="71"/>
      <c r="U64" s="71"/>
      <c r="V64" s="71"/>
      <c r="W64" s="71"/>
      <c r="X64" s="68"/>
      <c r="Y64" s="45" t="s">
        <v>27</v>
      </c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 t="s">
        <v>50</v>
      </c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96" t="s">
        <v>0</v>
      </c>
      <c r="BD64" s="96"/>
      <c r="BE64" s="96"/>
      <c r="BF64" s="96"/>
      <c r="BG64" s="96"/>
      <c r="BH64" s="96"/>
      <c r="BI64" s="96"/>
      <c r="BJ64" s="96"/>
      <c r="BK64" s="96"/>
      <c r="BL64" s="96"/>
      <c r="BM64" s="96"/>
      <c r="BN64" s="96"/>
      <c r="BO64" s="96"/>
      <c r="BP64" s="96"/>
      <c r="BQ64" s="96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69"/>
      <c r="B65" s="70"/>
      <c r="C65" s="69"/>
      <c r="D65" s="72"/>
      <c r="E65" s="72"/>
      <c r="F65" s="72"/>
      <c r="G65" s="72"/>
      <c r="H65" s="72"/>
      <c r="I65" s="70"/>
      <c r="J65" s="69"/>
      <c r="K65" s="72"/>
      <c r="L65" s="72"/>
      <c r="M65" s="72"/>
      <c r="N65" s="70"/>
      <c r="O65" s="69"/>
      <c r="P65" s="72"/>
      <c r="Q65" s="72"/>
      <c r="R65" s="72"/>
      <c r="S65" s="72"/>
      <c r="T65" s="72"/>
      <c r="U65" s="72"/>
      <c r="V65" s="72"/>
      <c r="W65" s="72"/>
      <c r="X65" s="70"/>
      <c r="Y65" s="99" t="s">
        <v>2</v>
      </c>
      <c r="Z65" s="100"/>
      <c r="AA65" s="100"/>
      <c r="AB65" s="100"/>
      <c r="AC65" s="101"/>
      <c r="AD65" s="99" t="s">
        <v>1</v>
      </c>
      <c r="AE65" s="100"/>
      <c r="AF65" s="100"/>
      <c r="AG65" s="100"/>
      <c r="AH65" s="101"/>
      <c r="AI65" s="45" t="s">
        <v>28</v>
      </c>
      <c r="AJ65" s="45"/>
      <c r="AK65" s="45"/>
      <c r="AL65" s="45"/>
      <c r="AM65" s="45"/>
      <c r="AN65" s="45" t="s">
        <v>2</v>
      </c>
      <c r="AO65" s="45"/>
      <c r="AP65" s="45"/>
      <c r="AQ65" s="45"/>
      <c r="AR65" s="45"/>
      <c r="AS65" s="45" t="s">
        <v>1</v>
      </c>
      <c r="AT65" s="45"/>
      <c r="AU65" s="45"/>
      <c r="AV65" s="45"/>
      <c r="AW65" s="45"/>
      <c r="AX65" s="45" t="s">
        <v>28</v>
      </c>
      <c r="AY65" s="45"/>
      <c r="AZ65" s="45"/>
      <c r="BA65" s="45"/>
      <c r="BB65" s="45"/>
      <c r="BC65" s="45" t="s">
        <v>2</v>
      </c>
      <c r="BD65" s="45"/>
      <c r="BE65" s="45"/>
      <c r="BF65" s="45"/>
      <c r="BG65" s="45"/>
      <c r="BH65" s="45" t="s">
        <v>1</v>
      </c>
      <c r="BI65" s="45"/>
      <c r="BJ65" s="45"/>
      <c r="BK65" s="45"/>
      <c r="BL65" s="45"/>
      <c r="BM65" s="45" t="s">
        <v>28</v>
      </c>
      <c r="BN65" s="45"/>
      <c r="BO65" s="45"/>
      <c r="BP65" s="45"/>
      <c r="BQ65" s="45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45">
        <v>1</v>
      </c>
      <c r="B66" s="45"/>
      <c r="C66" s="45">
        <v>2</v>
      </c>
      <c r="D66" s="45"/>
      <c r="E66" s="45"/>
      <c r="F66" s="45"/>
      <c r="G66" s="45"/>
      <c r="H66" s="45"/>
      <c r="I66" s="45"/>
      <c r="J66" s="45">
        <v>3</v>
      </c>
      <c r="K66" s="45"/>
      <c r="L66" s="45"/>
      <c r="M66" s="45"/>
      <c r="N66" s="45"/>
      <c r="O66" s="45">
        <v>4</v>
      </c>
      <c r="P66" s="45"/>
      <c r="Q66" s="45"/>
      <c r="R66" s="45"/>
      <c r="S66" s="45"/>
      <c r="T66" s="45"/>
      <c r="U66" s="45"/>
      <c r="V66" s="45"/>
      <c r="W66" s="45"/>
      <c r="X66" s="45"/>
      <c r="Y66" s="45">
        <v>5</v>
      </c>
      <c r="Z66" s="45"/>
      <c r="AA66" s="45"/>
      <c r="AB66" s="45"/>
      <c r="AC66" s="45"/>
      <c r="AD66" s="45">
        <v>6</v>
      </c>
      <c r="AE66" s="45"/>
      <c r="AF66" s="45"/>
      <c r="AG66" s="45"/>
      <c r="AH66" s="45"/>
      <c r="AI66" s="45">
        <v>7</v>
      </c>
      <c r="AJ66" s="45"/>
      <c r="AK66" s="45"/>
      <c r="AL66" s="45"/>
      <c r="AM66" s="45"/>
      <c r="AN66" s="99">
        <v>8</v>
      </c>
      <c r="AO66" s="100"/>
      <c r="AP66" s="100"/>
      <c r="AQ66" s="100"/>
      <c r="AR66" s="101"/>
      <c r="AS66" s="99">
        <v>9</v>
      </c>
      <c r="AT66" s="100"/>
      <c r="AU66" s="100"/>
      <c r="AV66" s="100"/>
      <c r="AW66" s="101"/>
      <c r="AX66" s="99">
        <v>10</v>
      </c>
      <c r="AY66" s="100"/>
      <c r="AZ66" s="100"/>
      <c r="BA66" s="100"/>
      <c r="BB66" s="101"/>
      <c r="BC66" s="99">
        <v>11</v>
      </c>
      <c r="BD66" s="100"/>
      <c r="BE66" s="100"/>
      <c r="BF66" s="100"/>
      <c r="BG66" s="101"/>
      <c r="BH66" s="99">
        <v>12</v>
      </c>
      <c r="BI66" s="100"/>
      <c r="BJ66" s="100"/>
      <c r="BK66" s="100"/>
      <c r="BL66" s="101"/>
      <c r="BM66" s="99">
        <v>13</v>
      </c>
      <c r="BN66" s="100"/>
      <c r="BO66" s="100"/>
      <c r="BP66" s="100"/>
      <c r="BQ66" s="101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3" t="s">
        <v>39</v>
      </c>
      <c r="B67" s="63"/>
      <c r="C67" s="36" t="s">
        <v>16</v>
      </c>
      <c r="D67" s="37"/>
      <c r="E67" s="37"/>
      <c r="F67" s="37"/>
      <c r="G67" s="37"/>
      <c r="H67" s="37"/>
      <c r="I67" s="38"/>
      <c r="J67" s="63" t="s">
        <v>17</v>
      </c>
      <c r="K67" s="63"/>
      <c r="L67" s="63"/>
      <c r="M67" s="63"/>
      <c r="N67" s="63"/>
      <c r="O67" s="94" t="s">
        <v>40</v>
      </c>
      <c r="P67" s="94"/>
      <c r="Q67" s="94"/>
      <c r="R67" s="94"/>
      <c r="S67" s="94"/>
      <c r="T67" s="94"/>
      <c r="U67" s="94"/>
      <c r="V67" s="94"/>
      <c r="W67" s="94"/>
      <c r="X67" s="36"/>
      <c r="Y67" s="87" t="s">
        <v>12</v>
      </c>
      <c r="Z67" s="87"/>
      <c r="AA67" s="87"/>
      <c r="AB67" s="87"/>
      <c r="AC67" s="87"/>
      <c r="AD67" s="87" t="s">
        <v>32</v>
      </c>
      <c r="AE67" s="87"/>
      <c r="AF67" s="87"/>
      <c r="AG67" s="87"/>
      <c r="AH67" s="87"/>
      <c r="AI67" s="87" t="s">
        <v>18</v>
      </c>
      <c r="AJ67" s="87"/>
      <c r="AK67" s="87"/>
      <c r="AL67" s="87"/>
      <c r="AM67" s="87"/>
      <c r="AN67" s="87" t="s">
        <v>33</v>
      </c>
      <c r="AO67" s="87"/>
      <c r="AP67" s="87"/>
      <c r="AQ67" s="87"/>
      <c r="AR67" s="87"/>
      <c r="AS67" s="87" t="s">
        <v>13</v>
      </c>
      <c r="AT67" s="87"/>
      <c r="AU67" s="87"/>
      <c r="AV67" s="87"/>
      <c r="AW67" s="87"/>
      <c r="AX67" s="87" t="s">
        <v>18</v>
      </c>
      <c r="AY67" s="87"/>
      <c r="AZ67" s="87"/>
      <c r="BA67" s="87"/>
      <c r="BB67" s="87"/>
      <c r="BC67" s="87" t="s">
        <v>35</v>
      </c>
      <c r="BD67" s="87"/>
      <c r="BE67" s="87"/>
      <c r="BF67" s="87"/>
      <c r="BG67" s="87"/>
      <c r="BH67" s="87" t="s">
        <v>35</v>
      </c>
      <c r="BI67" s="87"/>
      <c r="BJ67" s="87"/>
      <c r="BK67" s="87"/>
      <c r="BL67" s="87"/>
      <c r="BM67" s="105" t="s">
        <v>18</v>
      </c>
      <c r="BN67" s="105"/>
      <c r="BO67" s="105"/>
      <c r="BP67" s="105"/>
      <c r="BQ67" s="105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25</v>
      </c>
    </row>
    <row r="68" spans="1:79" s="27" customFormat="1" ht="15.75" x14ac:dyDescent="0.2">
      <c r="A68" s="52">
        <v>0</v>
      </c>
      <c r="B68" s="52"/>
      <c r="C68" s="56" t="s">
        <v>71</v>
      </c>
      <c r="D68" s="56"/>
      <c r="E68" s="56"/>
      <c r="F68" s="56"/>
      <c r="G68" s="56"/>
      <c r="H68" s="56"/>
      <c r="I68" s="56"/>
      <c r="J68" s="56" t="s">
        <v>72</v>
      </c>
      <c r="K68" s="56"/>
      <c r="L68" s="56"/>
      <c r="M68" s="56"/>
      <c r="N68" s="56"/>
      <c r="O68" s="56" t="s">
        <v>72</v>
      </c>
      <c r="P68" s="56"/>
      <c r="Q68" s="56"/>
      <c r="R68" s="56"/>
      <c r="S68" s="56"/>
      <c r="T68" s="56"/>
      <c r="U68" s="56"/>
      <c r="V68" s="56"/>
      <c r="W68" s="56"/>
      <c r="X68" s="56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29"/>
      <c r="BS68" s="29"/>
      <c r="BT68" s="29"/>
      <c r="BU68" s="29"/>
      <c r="BV68" s="29"/>
      <c r="BW68" s="29"/>
      <c r="BX68" s="29"/>
      <c r="BY68" s="29"/>
      <c r="BZ68" s="30"/>
      <c r="CA68" s="27" t="s">
        <v>26</v>
      </c>
    </row>
    <row r="69" spans="1:79" ht="51" customHeight="1" x14ac:dyDescent="0.2">
      <c r="A69" s="45">
        <v>0</v>
      </c>
      <c r="B69" s="45"/>
      <c r="C69" s="46" t="s">
        <v>73</v>
      </c>
      <c r="D69" s="47"/>
      <c r="E69" s="47"/>
      <c r="F69" s="47"/>
      <c r="G69" s="47"/>
      <c r="H69" s="47"/>
      <c r="I69" s="48"/>
      <c r="J69" s="49" t="s">
        <v>74</v>
      </c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50">
        <v>395.16</v>
      </c>
      <c r="Z69" s="50"/>
      <c r="AA69" s="50"/>
      <c r="AB69" s="50"/>
      <c r="AC69" s="50"/>
      <c r="AD69" s="50">
        <v>0</v>
      </c>
      <c r="AE69" s="50"/>
      <c r="AF69" s="50"/>
      <c r="AG69" s="50"/>
      <c r="AH69" s="50"/>
      <c r="AI69" s="50">
        <f>Y69+AD69</f>
        <v>395.16</v>
      </c>
      <c r="AJ69" s="50"/>
      <c r="AK69" s="50"/>
      <c r="AL69" s="50"/>
      <c r="AM69" s="50"/>
      <c r="AN69" s="50">
        <v>153.464</v>
      </c>
      <c r="AO69" s="50"/>
      <c r="AP69" s="50"/>
      <c r="AQ69" s="50"/>
      <c r="AR69" s="50"/>
      <c r="AS69" s="50">
        <v>0</v>
      </c>
      <c r="AT69" s="50"/>
      <c r="AU69" s="50"/>
      <c r="AV69" s="50"/>
      <c r="AW69" s="50"/>
      <c r="AX69" s="43">
        <f>AN69+AS69</f>
        <v>153.464</v>
      </c>
      <c r="AY69" s="43"/>
      <c r="AZ69" s="43"/>
      <c r="BA69" s="43"/>
      <c r="BB69" s="43"/>
      <c r="BC69" s="43">
        <f>AN69-Y69</f>
        <v>-241.69600000000003</v>
      </c>
      <c r="BD69" s="43"/>
      <c r="BE69" s="43"/>
      <c r="BF69" s="43"/>
      <c r="BG69" s="43"/>
      <c r="BH69" s="43">
        <f>AS69-AD69</f>
        <v>0</v>
      </c>
      <c r="BI69" s="43"/>
      <c r="BJ69" s="43"/>
      <c r="BK69" s="43"/>
      <c r="BL69" s="43"/>
      <c r="BM69" s="43">
        <f>BC69+BH69</f>
        <v>-241.69600000000003</v>
      </c>
      <c r="BN69" s="43"/>
      <c r="BO69" s="43"/>
      <c r="BP69" s="43"/>
      <c r="BQ69" s="4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27" customFormat="1" ht="15.75" x14ac:dyDescent="0.2">
      <c r="A70" s="52">
        <v>0</v>
      </c>
      <c r="B70" s="52"/>
      <c r="C70" s="53" t="s">
        <v>75</v>
      </c>
      <c r="D70" s="54"/>
      <c r="E70" s="54"/>
      <c r="F70" s="54"/>
      <c r="G70" s="54"/>
      <c r="H70" s="54"/>
      <c r="I70" s="55"/>
      <c r="J70" s="56" t="s">
        <v>72</v>
      </c>
      <c r="K70" s="56"/>
      <c r="L70" s="56"/>
      <c r="M70" s="56"/>
      <c r="N70" s="56"/>
      <c r="O70" s="56" t="s">
        <v>72</v>
      </c>
      <c r="P70" s="56"/>
      <c r="Q70" s="56"/>
      <c r="R70" s="56"/>
      <c r="S70" s="56"/>
      <c r="T70" s="56"/>
      <c r="U70" s="56"/>
      <c r="V70" s="56"/>
      <c r="W70" s="56"/>
      <c r="X70" s="56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29"/>
      <c r="BS70" s="29"/>
      <c r="BT70" s="29"/>
      <c r="BU70" s="29"/>
      <c r="BV70" s="29"/>
      <c r="BW70" s="29"/>
      <c r="BX70" s="29"/>
      <c r="BY70" s="29"/>
      <c r="BZ70" s="30"/>
    </row>
    <row r="71" spans="1:79" ht="38.25" customHeight="1" x14ac:dyDescent="0.2">
      <c r="A71" s="45">
        <v>0</v>
      </c>
      <c r="B71" s="45"/>
      <c r="C71" s="46" t="s">
        <v>76</v>
      </c>
      <c r="D71" s="47"/>
      <c r="E71" s="47"/>
      <c r="F71" s="47"/>
      <c r="G71" s="47"/>
      <c r="H71" s="47"/>
      <c r="I71" s="48"/>
      <c r="J71" s="49" t="s">
        <v>77</v>
      </c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50">
        <v>100</v>
      </c>
      <c r="Z71" s="50"/>
      <c r="AA71" s="50"/>
      <c r="AB71" s="50"/>
      <c r="AC71" s="50"/>
      <c r="AD71" s="50">
        <v>0</v>
      </c>
      <c r="AE71" s="50"/>
      <c r="AF71" s="50"/>
      <c r="AG71" s="50"/>
      <c r="AH71" s="50"/>
      <c r="AI71" s="50">
        <f>Y71+AD71</f>
        <v>100</v>
      </c>
      <c r="AJ71" s="50"/>
      <c r="AK71" s="50"/>
      <c r="AL71" s="50"/>
      <c r="AM71" s="50"/>
      <c r="AN71" s="50">
        <v>100</v>
      </c>
      <c r="AO71" s="50"/>
      <c r="AP71" s="50"/>
      <c r="AQ71" s="50"/>
      <c r="AR71" s="50"/>
      <c r="AS71" s="50">
        <v>0</v>
      </c>
      <c r="AT71" s="50"/>
      <c r="AU71" s="50"/>
      <c r="AV71" s="50"/>
      <c r="AW71" s="50"/>
      <c r="AX71" s="43">
        <f>AN71+AS71</f>
        <v>100</v>
      </c>
      <c r="AY71" s="43"/>
      <c r="AZ71" s="43"/>
      <c r="BA71" s="43"/>
      <c r="BB71" s="43"/>
      <c r="BC71" s="43">
        <f>AN71-Y71</f>
        <v>0</v>
      </c>
      <c r="BD71" s="43"/>
      <c r="BE71" s="43"/>
      <c r="BF71" s="43"/>
      <c r="BG71" s="43"/>
      <c r="BH71" s="43">
        <f>AS71-AD71</f>
        <v>0</v>
      </c>
      <c r="BI71" s="43"/>
      <c r="BJ71" s="43"/>
      <c r="BK71" s="43"/>
      <c r="BL71" s="43"/>
      <c r="BM71" s="43">
        <f>BC71+BH71</f>
        <v>0</v>
      </c>
      <c r="BN71" s="43"/>
      <c r="BO71" s="43"/>
      <c r="BP71" s="43"/>
      <c r="BQ71" s="4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27" customFormat="1" ht="15.75" x14ac:dyDescent="0.2">
      <c r="A72" s="52">
        <v>0</v>
      </c>
      <c r="B72" s="52"/>
      <c r="C72" s="53" t="s">
        <v>78</v>
      </c>
      <c r="D72" s="54"/>
      <c r="E72" s="54"/>
      <c r="F72" s="54"/>
      <c r="G72" s="54"/>
      <c r="H72" s="54"/>
      <c r="I72" s="55"/>
      <c r="J72" s="56" t="s">
        <v>72</v>
      </c>
      <c r="K72" s="56"/>
      <c r="L72" s="56"/>
      <c r="M72" s="56"/>
      <c r="N72" s="56"/>
      <c r="O72" s="56" t="s">
        <v>72</v>
      </c>
      <c r="P72" s="56"/>
      <c r="Q72" s="56"/>
      <c r="R72" s="56"/>
      <c r="S72" s="56"/>
      <c r="T72" s="56"/>
      <c r="U72" s="56"/>
      <c r="V72" s="56"/>
      <c r="W72" s="56"/>
      <c r="X72" s="56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29"/>
      <c r="BS72" s="29"/>
      <c r="BT72" s="29"/>
      <c r="BU72" s="29"/>
      <c r="BV72" s="29"/>
      <c r="BW72" s="29"/>
      <c r="BX72" s="29"/>
      <c r="BY72" s="29"/>
      <c r="BZ72" s="30"/>
    </row>
    <row r="73" spans="1:79" ht="63.75" customHeight="1" x14ac:dyDescent="0.2">
      <c r="A73" s="45">
        <v>0</v>
      </c>
      <c r="B73" s="45"/>
      <c r="C73" s="46" t="s">
        <v>79</v>
      </c>
      <c r="D73" s="47"/>
      <c r="E73" s="47"/>
      <c r="F73" s="47"/>
      <c r="G73" s="47"/>
      <c r="H73" s="47"/>
      <c r="I73" s="48"/>
      <c r="J73" s="49" t="s">
        <v>77</v>
      </c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>
        <v>100</v>
      </c>
      <c r="Z73" s="50"/>
      <c r="AA73" s="50"/>
      <c r="AB73" s="50"/>
      <c r="AC73" s="50"/>
      <c r="AD73" s="50">
        <v>0</v>
      </c>
      <c r="AE73" s="50"/>
      <c r="AF73" s="50"/>
      <c r="AG73" s="50"/>
      <c r="AH73" s="50"/>
      <c r="AI73" s="50">
        <f>Y73+AD73</f>
        <v>100</v>
      </c>
      <c r="AJ73" s="50"/>
      <c r="AK73" s="50"/>
      <c r="AL73" s="50"/>
      <c r="AM73" s="50"/>
      <c r="AN73" s="50">
        <v>100</v>
      </c>
      <c r="AO73" s="50"/>
      <c r="AP73" s="50"/>
      <c r="AQ73" s="50"/>
      <c r="AR73" s="50"/>
      <c r="AS73" s="50">
        <v>0</v>
      </c>
      <c r="AT73" s="50"/>
      <c r="AU73" s="50"/>
      <c r="AV73" s="50"/>
      <c r="AW73" s="50"/>
      <c r="AX73" s="43">
        <f>AN73+AS73</f>
        <v>100</v>
      </c>
      <c r="AY73" s="43"/>
      <c r="AZ73" s="43"/>
      <c r="BA73" s="43"/>
      <c r="BB73" s="43"/>
      <c r="BC73" s="43">
        <f>AN73-Y73</f>
        <v>0</v>
      </c>
      <c r="BD73" s="43"/>
      <c r="BE73" s="43"/>
      <c r="BF73" s="43"/>
      <c r="BG73" s="43"/>
      <c r="BH73" s="43">
        <f>AS73-AD73</f>
        <v>0</v>
      </c>
      <c r="BI73" s="43"/>
      <c r="BJ73" s="43"/>
      <c r="BK73" s="43"/>
      <c r="BL73" s="43"/>
      <c r="BM73" s="43">
        <f>BC73+BH73</f>
        <v>0</v>
      </c>
      <c r="BN73" s="43"/>
      <c r="BO73" s="43"/>
      <c r="BP73" s="43"/>
      <c r="BQ73" s="43"/>
      <c r="BR73" s="10"/>
      <c r="BS73" s="10"/>
      <c r="BT73" s="10"/>
      <c r="BU73" s="10"/>
      <c r="BV73" s="10"/>
      <c r="BW73" s="10"/>
      <c r="BX73" s="10"/>
      <c r="BY73" s="10"/>
      <c r="BZ73" s="8"/>
    </row>
    <row r="75" spans="1:79" ht="15.95" customHeight="1" x14ac:dyDescent="0.2">
      <c r="A75" s="74" t="s">
        <v>51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</row>
    <row r="76" spans="1:79" ht="15.95" customHeight="1" x14ac:dyDescent="0.2">
      <c r="A76" s="61" t="s">
        <v>81</v>
      </c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</row>
    <row r="77" spans="1:79" ht="15.95" customHeight="1" x14ac:dyDescent="0.2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8" spans="1:79" ht="15.95" customHeight="1" x14ac:dyDescent="0.2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</row>
    <row r="79" spans="1:79" ht="42" customHeight="1" x14ac:dyDescent="0.2">
      <c r="A79" s="90" t="s">
        <v>84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3"/>
      <c r="AO79" s="3"/>
      <c r="AP79" s="92" t="s">
        <v>86</v>
      </c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</row>
    <row r="80" spans="1:79" x14ac:dyDescent="0.2">
      <c r="W80" s="95" t="s">
        <v>9</v>
      </c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4"/>
      <c r="AO80" s="4"/>
      <c r="AP80" s="95" t="s">
        <v>10</v>
      </c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</row>
    <row r="83" spans="1:60" ht="15.95" customHeight="1" x14ac:dyDescent="0.2">
      <c r="A83" s="90" t="s">
        <v>85</v>
      </c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3"/>
      <c r="AO83" s="3"/>
      <c r="AP83" s="92" t="s">
        <v>87</v>
      </c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</row>
    <row r="84" spans="1:60" x14ac:dyDescent="0.2">
      <c r="W84" s="95" t="s">
        <v>9</v>
      </c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4"/>
      <c r="AO84" s="4"/>
      <c r="AP84" s="95" t="s">
        <v>10</v>
      </c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</row>
  </sheetData>
  <mergeCells count="359">
    <mergeCell ref="AA20:AI20"/>
    <mergeCell ref="AK20:BC20"/>
    <mergeCell ref="AU14:BB14"/>
    <mergeCell ref="B15:L15"/>
    <mergeCell ref="N15:AS15"/>
    <mergeCell ref="AU15:BB15"/>
    <mergeCell ref="A40:B41"/>
    <mergeCell ref="A42:B42"/>
    <mergeCell ref="A29:BL29"/>
    <mergeCell ref="A30:BL30"/>
    <mergeCell ref="A32:BL32"/>
    <mergeCell ref="A33:F33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O2:BL6"/>
    <mergeCell ref="A7:BL7"/>
    <mergeCell ref="A8:BL8"/>
    <mergeCell ref="A9:BL9"/>
    <mergeCell ref="B14:L14"/>
    <mergeCell ref="N14:AS14"/>
    <mergeCell ref="AS66:AW66"/>
    <mergeCell ref="AW54:BA54"/>
    <mergeCell ref="BB54:BF54"/>
    <mergeCell ref="BB52:BF52"/>
    <mergeCell ref="AL52:AP52"/>
    <mergeCell ref="BH65:BL65"/>
    <mergeCell ref="BC65:BG65"/>
    <mergeCell ref="AW52:BA52"/>
    <mergeCell ref="AQ52:AV52"/>
    <mergeCell ref="G33:BL33"/>
    <mergeCell ref="A44:B44"/>
    <mergeCell ref="A10:BL10"/>
    <mergeCell ref="A11:BL11"/>
    <mergeCell ref="A12:BL12"/>
    <mergeCell ref="C40:Z41"/>
    <mergeCell ref="C42:Z42"/>
    <mergeCell ref="C44:Z44"/>
    <mergeCell ref="AX66:BB66"/>
    <mergeCell ref="BM68:BQ68"/>
    <mergeCell ref="BH68:BL68"/>
    <mergeCell ref="BC66:BG66"/>
    <mergeCell ref="BH66:BL66"/>
    <mergeCell ref="BM66:BQ66"/>
    <mergeCell ref="BM67:BQ67"/>
    <mergeCell ref="BH67:BL67"/>
    <mergeCell ref="BC67:BG67"/>
    <mergeCell ref="AD65:AH65"/>
    <mergeCell ref="AX65:BB65"/>
    <mergeCell ref="AS65:AW65"/>
    <mergeCell ref="AN65:AR65"/>
    <mergeCell ref="BM65:BQ65"/>
    <mergeCell ref="AX67:BB67"/>
    <mergeCell ref="AI68:AM68"/>
    <mergeCell ref="AN68:AR68"/>
    <mergeCell ref="AS68:AW68"/>
    <mergeCell ref="AX68:BB68"/>
    <mergeCell ref="BG54:BL54"/>
    <mergeCell ref="AU42:AY42"/>
    <mergeCell ref="AU44:AY44"/>
    <mergeCell ref="AW53:BA53"/>
    <mergeCell ref="BB53:BF53"/>
    <mergeCell ref="BG53:BL53"/>
    <mergeCell ref="BC68:BG68"/>
    <mergeCell ref="AP43:AT43"/>
    <mergeCell ref="C43:Z43"/>
    <mergeCell ref="BG52:BL52"/>
    <mergeCell ref="AW51:BL51"/>
    <mergeCell ref="AA43:AE43"/>
    <mergeCell ref="AK44:AO44"/>
    <mergeCell ref="AP44:AT44"/>
    <mergeCell ref="AG51:AV51"/>
    <mergeCell ref="Q51:AF51"/>
    <mergeCell ref="AA44:AE44"/>
    <mergeCell ref="Q52:U52"/>
    <mergeCell ref="AG52:AK52"/>
    <mergeCell ref="AA52:AF52"/>
    <mergeCell ref="V52:Z52"/>
    <mergeCell ref="AI67:AM67"/>
    <mergeCell ref="AL54:AP54"/>
    <mergeCell ref="AN67:AR67"/>
    <mergeCell ref="AF44:AJ44"/>
    <mergeCell ref="AF45:AJ45"/>
    <mergeCell ref="A50:BL50"/>
    <mergeCell ref="AP84:BH84"/>
    <mergeCell ref="A83:V83"/>
    <mergeCell ref="W83:AM83"/>
    <mergeCell ref="AP83:BH83"/>
    <mergeCell ref="W84:AM84"/>
    <mergeCell ref="AP80:BH80"/>
    <mergeCell ref="W80:AM80"/>
    <mergeCell ref="BG60:BL60"/>
    <mergeCell ref="Y64:AM64"/>
    <mergeCell ref="AN64:BB64"/>
    <mergeCell ref="BC64:BQ64"/>
    <mergeCell ref="AW60:BA60"/>
    <mergeCell ref="BB60:BF60"/>
    <mergeCell ref="A62:BQ62"/>
    <mergeCell ref="A68:B68"/>
    <mergeCell ref="A67:B67"/>
    <mergeCell ref="A60:P60"/>
    <mergeCell ref="Q60:U60"/>
    <mergeCell ref="AQ60:AV60"/>
    <mergeCell ref="AD68:AH68"/>
    <mergeCell ref="C68:I68"/>
    <mergeCell ref="J68:N68"/>
    <mergeCell ref="O68:X68"/>
    <mergeCell ref="Y68:AC68"/>
    <mergeCell ref="A79:V79"/>
    <mergeCell ref="W79:AM79"/>
    <mergeCell ref="AP79:BH79"/>
    <mergeCell ref="AQ54:AV54"/>
    <mergeCell ref="V53:Z53"/>
    <mergeCell ref="A54:P54"/>
    <mergeCell ref="AQ53:AV53"/>
    <mergeCell ref="AL53:AP53"/>
    <mergeCell ref="AG53:AK53"/>
    <mergeCell ref="AA53:AF53"/>
    <mergeCell ref="AG54:AK54"/>
    <mergeCell ref="C67:I67"/>
    <mergeCell ref="J67:N67"/>
    <mergeCell ref="O67:X67"/>
    <mergeCell ref="Y67:AC67"/>
    <mergeCell ref="AS67:AW67"/>
    <mergeCell ref="V60:Z60"/>
    <mergeCell ref="AA60:AF60"/>
    <mergeCell ref="AG60:AK60"/>
    <mergeCell ref="AL60:AP60"/>
    <mergeCell ref="AI65:AM65"/>
    <mergeCell ref="Y65:AC65"/>
    <mergeCell ref="AD67:AH67"/>
    <mergeCell ref="AI66:AM66"/>
    <mergeCell ref="A23:BL23"/>
    <mergeCell ref="A24:F24"/>
    <mergeCell ref="G24:BL24"/>
    <mergeCell ref="A25:F25"/>
    <mergeCell ref="G25:BL25"/>
    <mergeCell ref="A26:F26"/>
    <mergeCell ref="G26:BL26"/>
    <mergeCell ref="A27:F27"/>
    <mergeCell ref="AP42:AT42"/>
    <mergeCell ref="BI41:BM41"/>
    <mergeCell ref="AK41:AO41"/>
    <mergeCell ref="AA42:AE42"/>
    <mergeCell ref="AF42:AJ42"/>
    <mergeCell ref="AK42:AO42"/>
    <mergeCell ref="BD41:BH41"/>
    <mergeCell ref="AZ41:BC41"/>
    <mergeCell ref="AA40:AO40"/>
    <mergeCell ref="AP40:BC40"/>
    <mergeCell ref="BD40:BQ40"/>
    <mergeCell ref="AA41:AE41"/>
    <mergeCell ref="AF41:AJ41"/>
    <mergeCell ref="AU41:AY41"/>
    <mergeCell ref="AP41:AT41"/>
    <mergeCell ref="AZ42:BC42"/>
    <mergeCell ref="G27:BL27"/>
    <mergeCell ref="A34:F34"/>
    <mergeCell ref="G34:BL34"/>
    <mergeCell ref="A35:F35"/>
    <mergeCell ref="G35:BL35"/>
    <mergeCell ref="A75:BL75"/>
    <mergeCell ref="A45:B45"/>
    <mergeCell ref="C45:Z45"/>
    <mergeCell ref="AA45:AE45"/>
    <mergeCell ref="AZ43:BC43"/>
    <mergeCell ref="A43:B43"/>
    <mergeCell ref="A53:P53"/>
    <mergeCell ref="A51:P52"/>
    <mergeCell ref="A66:B66"/>
    <mergeCell ref="J66:N66"/>
    <mergeCell ref="O66:X66"/>
    <mergeCell ref="Y66:AC66"/>
    <mergeCell ref="AD66:AH66"/>
    <mergeCell ref="AU43:AY43"/>
    <mergeCell ref="BI43:BM43"/>
    <mergeCell ref="BD43:BH43"/>
    <mergeCell ref="C66:I66"/>
    <mergeCell ref="Q54:U54"/>
    <mergeCell ref="V54:Z54"/>
    <mergeCell ref="A76:BL76"/>
    <mergeCell ref="A36:F36"/>
    <mergeCell ref="G36:BL36"/>
    <mergeCell ref="A64:B65"/>
    <mergeCell ref="C64:I65"/>
    <mergeCell ref="J64:N65"/>
    <mergeCell ref="O64:X65"/>
    <mergeCell ref="A39:BQ39"/>
    <mergeCell ref="A38:BQ38"/>
    <mergeCell ref="BN43:BQ43"/>
    <mergeCell ref="BN41:BQ41"/>
    <mergeCell ref="AA54:AF54"/>
    <mergeCell ref="Q53:U53"/>
    <mergeCell ref="AZ44:BC44"/>
    <mergeCell ref="BD44:BH44"/>
    <mergeCell ref="BI44:BM44"/>
    <mergeCell ref="BN44:BQ44"/>
    <mergeCell ref="BD42:BH42"/>
    <mergeCell ref="BI42:BM42"/>
    <mergeCell ref="BN42:BQ42"/>
    <mergeCell ref="AK43:AO43"/>
    <mergeCell ref="AF43:AJ43"/>
    <mergeCell ref="A49:BL49"/>
    <mergeCell ref="AN66:AR66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BD46:BH46"/>
    <mergeCell ref="AK45:AO45"/>
    <mergeCell ref="AP45:AT45"/>
    <mergeCell ref="AU45:AY45"/>
    <mergeCell ref="AZ45:BC45"/>
    <mergeCell ref="BD45:BH45"/>
    <mergeCell ref="BI45:BM45"/>
    <mergeCell ref="AG58:AK58"/>
    <mergeCell ref="AL58:AP58"/>
    <mergeCell ref="BD47:BH47"/>
    <mergeCell ref="BI47:BM47"/>
    <mergeCell ref="BN47:BQ47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X73:BB73"/>
    <mergeCell ref="BC73:BG73"/>
    <mergeCell ref="BH73:BL73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BG57:BL57"/>
    <mergeCell ref="AQ58:AV58"/>
    <mergeCell ref="AW58:BA58"/>
    <mergeCell ref="BB58:BF58"/>
    <mergeCell ref="A56:P56"/>
    <mergeCell ref="Q56:U56"/>
    <mergeCell ref="V56:Z56"/>
    <mergeCell ref="AA56:AF56"/>
    <mergeCell ref="AG56:AK56"/>
    <mergeCell ref="AL56:AP56"/>
    <mergeCell ref="A57:P57"/>
    <mergeCell ref="Q57:U57"/>
    <mergeCell ref="V57:Z57"/>
    <mergeCell ref="AA57:AF57"/>
    <mergeCell ref="AG57:AK57"/>
    <mergeCell ref="AL57:AP57"/>
    <mergeCell ref="AQ57:AV57"/>
    <mergeCell ref="AW57:BA57"/>
    <mergeCell ref="BB57:BF57"/>
    <mergeCell ref="BG58:BL58"/>
    <mergeCell ref="A58:P58"/>
    <mergeCell ref="Q58:U58"/>
    <mergeCell ref="V58:Z58"/>
    <mergeCell ref="AA58:AF58"/>
    <mergeCell ref="AQ59:AV59"/>
    <mergeCell ref="AW59:BA59"/>
    <mergeCell ref="BB59:BF59"/>
    <mergeCell ref="BG59:BL59"/>
    <mergeCell ref="AQ55:AV55"/>
    <mergeCell ref="AW55:BA55"/>
    <mergeCell ref="BB55:BF55"/>
    <mergeCell ref="BG55:BL55"/>
    <mergeCell ref="A59:P59"/>
    <mergeCell ref="Q59:U59"/>
    <mergeCell ref="V59:Z59"/>
    <mergeCell ref="AA59:AF59"/>
    <mergeCell ref="AG59:AK59"/>
    <mergeCell ref="AL59:AP59"/>
    <mergeCell ref="AQ56:AV56"/>
    <mergeCell ref="AW56:BA56"/>
    <mergeCell ref="BB56:BF56"/>
    <mergeCell ref="BG56:BL56"/>
    <mergeCell ref="A55:P55"/>
    <mergeCell ref="Q55:U55"/>
    <mergeCell ref="V55:Z55"/>
    <mergeCell ref="AA55:AF55"/>
    <mergeCell ref="AG55:AK55"/>
    <mergeCell ref="AL55:AP55"/>
  </mergeCells>
  <phoneticPr fontId="0" type="noConversion"/>
  <conditionalFormatting sqref="C68">
    <cfRule type="cellIs" dxfId="11" priority="13" stopIfTrue="1" operator="equal">
      <formula>$C67</formula>
    </cfRule>
  </conditionalFormatting>
  <conditionalFormatting sqref="A68:B68">
    <cfRule type="cellIs" dxfId="10" priority="14" stopIfTrue="1" operator="equal">
      <formula>0</formula>
    </cfRule>
  </conditionalFormatting>
  <conditionalFormatting sqref="C69">
    <cfRule type="cellIs" dxfId="9" priority="11" stopIfTrue="1" operator="equal">
      <formula>$C68</formula>
    </cfRule>
  </conditionalFormatting>
  <conditionalFormatting sqref="A69:B69">
    <cfRule type="cellIs" dxfId="8" priority="12" stopIfTrue="1" operator="equal">
      <formula>0</formula>
    </cfRule>
  </conditionalFormatting>
  <conditionalFormatting sqref="C70">
    <cfRule type="cellIs" dxfId="7" priority="9" stopIfTrue="1" operator="equal">
      <formula>$C69</formula>
    </cfRule>
  </conditionalFormatting>
  <conditionalFormatting sqref="A70:B70">
    <cfRule type="cellIs" dxfId="6" priority="10" stopIfTrue="1" operator="equal">
      <formula>0</formula>
    </cfRule>
  </conditionalFormatting>
  <conditionalFormatting sqref="C71">
    <cfRule type="cellIs" dxfId="5" priority="7" stopIfTrue="1" operator="equal">
      <formula>$C70</formula>
    </cfRule>
  </conditionalFormatting>
  <conditionalFormatting sqref="A71:B71">
    <cfRule type="cellIs" dxfId="4" priority="8" stopIfTrue="1" operator="equal">
      <formula>0</formula>
    </cfRule>
  </conditionalFormatting>
  <conditionalFormatting sqref="C72">
    <cfRule type="cellIs" dxfId="3" priority="5" stopIfTrue="1" operator="equal">
      <formula>$C71</formula>
    </cfRule>
  </conditionalFormatting>
  <conditionalFormatting sqref="A72:B72">
    <cfRule type="cellIs" dxfId="2" priority="6" stopIfTrue="1" operator="equal">
      <formula>0</formula>
    </cfRule>
  </conditionalFormatting>
  <conditionalFormatting sqref="C73">
    <cfRule type="cellIs" dxfId="1" priority="3" stopIfTrue="1" operator="equal">
      <formula>$C72</formula>
    </cfRule>
  </conditionalFormatting>
  <conditionalFormatting sqref="A73:B73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КПК0113242</vt:lpstr>
      <vt:lpstr>КПК0113242!Область_печати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2021-02-19T09:09:32Z</cp:lastPrinted>
  <dcterms:created xsi:type="dcterms:W3CDTF">2016-08-10T10:53:25Z</dcterms:created>
  <dcterms:modified xsi:type="dcterms:W3CDTF">2021-02-19T09:09:34Z</dcterms:modified>
</cp:coreProperties>
</file>